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i Cherkezyan's files\Desktop\2024-2026 MJCC ev 2024 byudgetayin hayt\Caxsayin dzevachap\Shinararutyun\"/>
    </mc:Choice>
  </mc:AlternateContent>
  <bookViews>
    <workbookView xWindow="0" yWindow="0" windowWidth="14460" windowHeight="7515"/>
  </bookViews>
  <sheets>
    <sheet name="Ֆինանսական" sheetId="7" r:id="rId1"/>
    <sheet name="Ոչ ֆինանսական" sheetId="8" r:id="rId2"/>
  </sheets>
  <definedNames>
    <definedName name="_ftn1" localSheetId="1">'Ոչ ֆինանսական'!$A$16</definedName>
    <definedName name="_ftn1" localSheetId="0">Ֆինանսական!$A$17</definedName>
    <definedName name="_ftnref1" localSheetId="1">'Ոչ ֆինանսական'!$A$13</definedName>
    <definedName name="_ftnref1" localSheetId="0">Ֆինանսական!$A$14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J17" i="8" l="1"/>
  <c r="K17" i="8"/>
  <c r="L17" i="8"/>
  <c r="M17" i="8"/>
  <c r="N17" i="8"/>
  <c r="O17" i="8"/>
  <c r="P17" i="8"/>
  <c r="I17" i="8"/>
  <c r="M42" i="8" l="1"/>
  <c r="M39" i="8"/>
  <c r="R29" i="7"/>
  <c r="J28" i="7"/>
  <c r="M28" i="7" s="1"/>
  <c r="J27" i="7"/>
  <c r="M27" i="7" s="1"/>
  <c r="J26" i="7"/>
  <c r="M26" i="7"/>
  <c r="J25" i="7"/>
  <c r="M25" i="7"/>
  <c r="J24" i="7"/>
  <c r="M24" i="7" s="1"/>
  <c r="M36" i="8"/>
  <c r="M33" i="8"/>
  <c r="M30" i="8"/>
  <c r="M27" i="8"/>
  <c r="M24" i="8"/>
  <c r="M21" i="8"/>
  <c r="E17" i="8"/>
  <c r="F17" i="8"/>
  <c r="G17" i="8"/>
  <c r="H17" i="8"/>
  <c r="E18" i="8"/>
  <c r="F18" i="8"/>
  <c r="G18" i="8"/>
  <c r="H18" i="8"/>
  <c r="D17" i="8"/>
  <c r="D18" i="8"/>
  <c r="J21" i="7"/>
  <c r="M21" i="7" s="1"/>
  <c r="J22" i="7"/>
  <c r="M22" i="7"/>
  <c r="J23" i="7"/>
  <c r="M23" i="7" s="1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U29" i="7"/>
  <c r="T29" i="7"/>
  <c r="S29" i="7"/>
  <c r="Q29" i="7"/>
  <c r="P29" i="7"/>
  <c r="O29" i="7"/>
  <c r="L29" i="7"/>
  <c r="K29" i="7"/>
  <c r="I29" i="7"/>
  <c r="H29" i="7"/>
  <c r="G29" i="7"/>
  <c r="F29" i="7"/>
  <c r="U19" i="7"/>
  <c r="U17" i="7" s="1"/>
  <c r="T19" i="7"/>
  <c r="T17" i="7" s="1"/>
  <c r="S19" i="7"/>
  <c r="S17" i="7" s="1"/>
  <c r="O19" i="7"/>
  <c r="L19" i="7"/>
  <c r="K19" i="7"/>
  <c r="I19" i="7"/>
  <c r="H19" i="7"/>
  <c r="G19" i="7"/>
  <c r="F19" i="7"/>
  <c r="U68" i="7"/>
  <c r="U64" i="7"/>
  <c r="U58" i="7"/>
  <c r="U54" i="7"/>
  <c r="U46" i="7"/>
  <c r="U42" i="7"/>
  <c r="J71" i="7"/>
  <c r="M71" i="7" s="1"/>
  <c r="J70" i="7"/>
  <c r="M70" i="7"/>
  <c r="J67" i="7"/>
  <c r="J66" i="7"/>
  <c r="M66" i="7"/>
  <c r="J61" i="7"/>
  <c r="M61" i="7" s="1"/>
  <c r="J60" i="7"/>
  <c r="M60" i="7" s="1"/>
  <c r="J57" i="7"/>
  <c r="M57" i="7" s="1"/>
  <c r="J56" i="7"/>
  <c r="M56" i="7" s="1"/>
  <c r="J49" i="7"/>
  <c r="J48" i="7"/>
  <c r="M48" i="7" s="1"/>
  <c r="J45" i="7"/>
  <c r="M45" i="7" s="1"/>
  <c r="J44" i="7"/>
  <c r="M29" i="7"/>
  <c r="L68" i="7"/>
  <c r="L64" i="7"/>
  <c r="L58" i="7"/>
  <c r="L54" i="7"/>
  <c r="L46" i="7"/>
  <c r="L42" i="7"/>
  <c r="T68" i="7"/>
  <c r="S68" i="7"/>
  <c r="R68" i="7"/>
  <c r="Q68" i="7"/>
  <c r="P68" i="7"/>
  <c r="O68" i="7"/>
  <c r="N68" i="7"/>
  <c r="K68" i="7"/>
  <c r="I68" i="7"/>
  <c r="H68" i="7"/>
  <c r="G68" i="7"/>
  <c r="F68" i="7"/>
  <c r="F62" i="7" s="1"/>
  <c r="E68" i="7"/>
  <c r="T64" i="7"/>
  <c r="S64" i="7"/>
  <c r="R64" i="7"/>
  <c r="Q64" i="7"/>
  <c r="P64" i="7"/>
  <c r="O64" i="7"/>
  <c r="N64" i="7"/>
  <c r="N62" i="7" s="1"/>
  <c r="K64" i="7"/>
  <c r="I64" i="7"/>
  <c r="H64" i="7"/>
  <c r="G64" i="7"/>
  <c r="F64" i="7"/>
  <c r="E64" i="7"/>
  <c r="T58" i="7"/>
  <c r="S58" i="7"/>
  <c r="R58" i="7"/>
  <c r="Q58" i="7"/>
  <c r="P58" i="7"/>
  <c r="O58" i="7"/>
  <c r="N58" i="7"/>
  <c r="K58" i="7"/>
  <c r="I58" i="7"/>
  <c r="H58" i="7"/>
  <c r="G58" i="7"/>
  <c r="F58" i="7"/>
  <c r="E58" i="7"/>
  <c r="T54" i="7"/>
  <c r="S54" i="7"/>
  <c r="S52" i="7" s="1"/>
  <c r="R54" i="7"/>
  <c r="Q54" i="7"/>
  <c r="P54" i="7"/>
  <c r="O54" i="7"/>
  <c r="N54" i="7"/>
  <c r="K54" i="7"/>
  <c r="K52" i="7" s="1"/>
  <c r="I54" i="7"/>
  <c r="H54" i="7"/>
  <c r="G54" i="7"/>
  <c r="G52" i="7" s="1"/>
  <c r="F54" i="7"/>
  <c r="E54" i="7"/>
  <c r="T46" i="7"/>
  <c r="S46" i="7"/>
  <c r="S40" i="7" s="1"/>
  <c r="R46" i="7"/>
  <c r="Q46" i="7"/>
  <c r="P46" i="7"/>
  <c r="O46" i="7"/>
  <c r="N46" i="7"/>
  <c r="K46" i="7"/>
  <c r="K40" i="7" s="1"/>
  <c r="I46" i="7"/>
  <c r="H46" i="7"/>
  <c r="G46" i="7"/>
  <c r="F46" i="7"/>
  <c r="E46" i="7"/>
  <c r="T42" i="7"/>
  <c r="S42" i="7"/>
  <c r="R42" i="7"/>
  <c r="R40" i="7" s="1"/>
  <c r="Q42" i="7"/>
  <c r="P42" i="7"/>
  <c r="O42" i="7"/>
  <c r="N42" i="7"/>
  <c r="K42" i="7"/>
  <c r="I42" i="7"/>
  <c r="I40" i="7" s="1"/>
  <c r="H42" i="7"/>
  <c r="H40" i="7" s="1"/>
  <c r="G42" i="7"/>
  <c r="F42" i="7"/>
  <c r="E42" i="7"/>
  <c r="E29" i="7"/>
  <c r="E19" i="7"/>
  <c r="H17" i="7"/>
  <c r="F17" i="7"/>
  <c r="L52" i="7"/>
  <c r="O17" i="7"/>
  <c r="J29" i="7"/>
  <c r="N29" i="7"/>
  <c r="N19" i="7"/>
  <c r="U62" i="7" l="1"/>
  <c r="N40" i="7"/>
  <c r="E40" i="7"/>
  <c r="Q52" i="7"/>
  <c r="O62" i="7"/>
  <c r="U52" i="7"/>
  <c r="U50" i="7" s="1"/>
  <c r="F52" i="7"/>
  <c r="F50" i="7" s="1"/>
  <c r="O52" i="7"/>
  <c r="K62" i="7"/>
  <c r="K50" i="7" s="1"/>
  <c r="S62" i="7"/>
  <c r="S50" i="7" s="1"/>
  <c r="J64" i="7"/>
  <c r="J62" i="7" s="1"/>
  <c r="U40" i="7"/>
  <c r="U15" i="7" s="1"/>
  <c r="G17" i="7"/>
  <c r="S15" i="7"/>
  <c r="G62" i="7"/>
  <c r="G50" i="7" s="1"/>
  <c r="J42" i="7"/>
  <c r="M68" i="7"/>
  <c r="K17" i="7"/>
  <c r="K15" i="7" s="1"/>
  <c r="K13" i="7" s="1"/>
  <c r="G40" i="7"/>
  <c r="P40" i="7"/>
  <c r="N52" i="7"/>
  <c r="N50" i="7" s="1"/>
  <c r="H62" i="7"/>
  <c r="Q62" i="7"/>
  <c r="M58" i="7"/>
  <c r="J68" i="7"/>
  <c r="L17" i="7"/>
  <c r="F40" i="7"/>
  <c r="F15" i="7" s="1"/>
  <c r="F13" i="7" s="1"/>
  <c r="O40" i="7"/>
  <c r="O15" i="7" s="1"/>
  <c r="M67" i="7"/>
  <c r="M64" i="7" s="1"/>
  <c r="E52" i="7"/>
  <c r="E50" i="7" s="1"/>
  <c r="E13" i="7" s="1"/>
  <c r="T52" i="7"/>
  <c r="I62" i="7"/>
  <c r="R62" i="7"/>
  <c r="H15" i="7"/>
  <c r="Q40" i="7"/>
  <c r="I17" i="7"/>
  <c r="I15" i="7" s="1"/>
  <c r="M19" i="7"/>
  <c r="E17" i="7"/>
  <c r="E15" i="7" s="1"/>
  <c r="Q50" i="7"/>
  <c r="P52" i="7"/>
  <c r="E62" i="7"/>
  <c r="T62" i="7"/>
  <c r="L62" i="7"/>
  <c r="L50" i="7" s="1"/>
  <c r="J46" i="7"/>
  <c r="J40" i="7" s="1"/>
  <c r="J54" i="7"/>
  <c r="J52" i="7" s="1"/>
  <c r="T40" i="7"/>
  <c r="T15" i="7" s="1"/>
  <c r="I52" i="7"/>
  <c r="R52" i="7"/>
  <c r="H52" i="7"/>
  <c r="H50" i="7" s="1"/>
  <c r="P62" i="7"/>
  <c r="L40" i="7"/>
  <c r="N17" i="7"/>
  <c r="N15" i="7" s="1"/>
  <c r="G15" i="7"/>
  <c r="P19" i="7"/>
  <c r="P17" i="7" s="1"/>
  <c r="P15" i="7" s="1"/>
  <c r="R19" i="7"/>
  <c r="R17" i="7" s="1"/>
  <c r="R15" i="7" s="1"/>
  <c r="M62" i="7"/>
  <c r="M17" i="7"/>
  <c r="M54" i="7"/>
  <c r="J58" i="7"/>
  <c r="J19" i="7"/>
  <c r="J17" i="7" s="1"/>
  <c r="M44" i="7"/>
  <c r="M42" i="7" s="1"/>
  <c r="M49" i="7"/>
  <c r="M46" i="7" s="1"/>
  <c r="Q19" i="7"/>
  <c r="Q17" i="7" s="1"/>
  <c r="Q15" i="7" s="1"/>
  <c r="S13" i="7" l="1"/>
  <c r="U13" i="7"/>
  <c r="J50" i="7"/>
  <c r="L15" i="7"/>
  <c r="L13" i="7" s="1"/>
  <c r="O50" i="7"/>
  <c r="O13" i="7" s="1"/>
  <c r="H13" i="7"/>
  <c r="P50" i="7"/>
  <c r="P13" i="7" s="1"/>
  <c r="Q13" i="7"/>
  <c r="G13" i="7"/>
  <c r="M52" i="7"/>
  <c r="M50" i="7" s="1"/>
  <c r="N13" i="7"/>
  <c r="T50" i="7"/>
  <c r="T13" i="7" s="1"/>
  <c r="J15" i="7"/>
  <c r="J13" i="7" s="1"/>
  <c r="R50" i="7"/>
  <c r="R13" i="7" s="1"/>
  <c r="I50" i="7"/>
  <c r="I13" i="7" s="1"/>
  <c r="M40" i="7"/>
  <c r="M15" i="7" s="1"/>
  <c r="M13" i="7" s="1"/>
</calcChain>
</file>

<file path=xl/sharedStrings.xml><?xml version="1.0" encoding="utf-8"?>
<sst xmlns="http://schemas.openxmlformats.org/spreadsheetml/2006/main" count="231" uniqueCount="122">
  <si>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</si>
  <si>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</si>
  <si>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</si>
  <si>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</si>
  <si>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</si>
  <si>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</si>
  <si>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</si>
  <si>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</si>
  <si>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</si>
  <si>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</si>
  <si>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</si>
  <si>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</si>
  <si>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</si>
  <si>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</si>
  <si>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</si>
  <si>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</si>
  <si>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</si>
  <si>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</si>
  <si>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</si>
  <si>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</si>
  <si>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</si>
  <si>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</si>
  <si>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</si>
  <si>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</si>
  <si>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</si>
  <si>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</si>
  <si>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</si>
  <si>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</si>
  <si>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</si>
  <si>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</si>
  <si>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</si>
  <si>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20--թ</t>
  </si>
  <si>
    <t>1.2.1</t>
  </si>
  <si>
    <t>Միջոցառման դասիչը</t>
  </si>
  <si>
    <t>«Միջոցառման անվանումը»</t>
  </si>
  <si>
    <t>2017թ</t>
  </si>
  <si>
    <t>2016թ</t>
  </si>
  <si>
    <t>1.1.</t>
  </si>
  <si>
    <t>«Միջոցառումն իրականացնող պետական մարմնի անվանումը»</t>
  </si>
  <si>
    <t>«բյուջետային ծախսերի տնտեսագիտական դասակարգման հոդվածի անվանումը»</t>
  </si>
  <si>
    <t>1.1.1</t>
  </si>
  <si>
    <t>«հոդվածի կոդը»</t>
  </si>
  <si>
    <t>---------------------------------------------</t>
  </si>
  <si>
    <t>1.1.2</t>
  </si>
  <si>
    <t>1.2.</t>
  </si>
  <si>
    <t>1.2.2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</si>
  <si>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</si>
  <si>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</si>
  <si>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</si>
  <si>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</si>
  <si>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</si>
  <si>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</si>
  <si>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</si>
  <si>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</si>
  <si>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</si>
  <si>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</si>
  <si>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</si>
  <si>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</si>
  <si>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</si>
  <si>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</si>
  <si>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</si>
  <si>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</si>
  <si>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</si>
  <si>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</si>
  <si>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</si>
  <si>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</si>
  <si>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</si>
  <si>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</si>
  <si>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</si>
  <si>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</si>
  <si>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</si>
  <si>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</si>
  <si>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</si>
  <si>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</si>
  <si>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Նախագծային</t>
  </si>
  <si>
    <t>10</t>
  </si>
  <si>
    <t>13</t>
  </si>
  <si>
    <t>Կատարողական  ցուցանիշներ</t>
  </si>
  <si>
    <t>----------------------------------------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</si>
  <si>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</si>
  <si>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</si>
  <si>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</si>
  <si>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</si>
  <si>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- 4-րդ սյունակում լրացվում է օբյեկտի/աշխատանքների նախագծային կատարողական ոչ ֆինանսական ցուցանիշները:</t>
  </si>
  <si>
    <t>Ծանոթություն</t>
  </si>
  <si>
    <t>8=ս4-ս5-ս7</t>
  </si>
  <si>
    <t>16=ս8-ս9-ս14-ս15</t>
  </si>
  <si>
    <t>«աշխատանքի/օբյեկտի անվանումը»</t>
  </si>
  <si>
    <t>17-րդ սյունակում յուրաքանչյուր աշխատանքի/օբյեկտի դիմաց ներկայացվում է ներդրման ազդեցությունը կազմակերպության կողմից մատուցվող ծառայությունների վրա, այսինքն` որքանով է բարելավվել կազմակերպության ծառայությունների մատուցման որակը, ծառայությունների ծավալների ընդլայնման հնարավորությունը կամ որքանով է բարելավվել ծախսային արդյունավետությունը (օրինակ՝ ծառայության միավորի արժեքի նվազեցում):</t>
  </si>
  <si>
    <t>2018թ</t>
  </si>
  <si>
    <t>Ընդամենը առ 01.01.19թ. դրությամբ</t>
  </si>
  <si>
    <t>11-րդ և 12-րդ սյունակներում լրացվում է ՀՀ 2019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</si>
  <si>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2020 թվականի պետական բյուջեի նախագծի մշակման փուլում` 2020 թվականի բյուջետային ֆինանսավորման հայտերը ներկայացնելիս:</t>
  </si>
  <si>
    <t>Նախորդ տարիներին կատարված աշխատանքները առ 01.01.19թ. դրությամբ</t>
  </si>
  <si>
    <t>- 5-րդ սյունակում լրացվում է մինչև 2018 թվականը ներառյալ կատարված աշխատանքների կատարողական ցուցանիշները:</t>
  </si>
  <si>
    <t>6-րդ և 7-րդ սյունակներում լրացվում է ՀՀ 2019 թվականի պետական բյուջեով նախատեսված և սպասողական կատարողական ոչ ֆինանսական ցուցանիշները: Նախատեսված և սպասողական կատարողական ցուցանիշների միջև տարբերության դեպքում անհրաժեշտ է 18-րդ` «Ծանոթություն» սյունակում ներկայացնել այդ տարբերության մեկնաբանությունները:</t>
  </si>
  <si>
    <t>10-րդ, 11-րդ, 12-րդ և 13-րդ սյունակները լրացվում են  ՀՀ 2020 թվականի պետական բյուջեի նախագծի մշակման փուլում` 2020 թվականի բյուջետային ֆինանսավորման հայտերը ներկայացնելիս:</t>
  </si>
  <si>
    <t>Դատական իշխանության գործունեության ապահովում և իրականացում</t>
  </si>
  <si>
    <t>Դատական համակարգի շենքային պայմանների բարելավում</t>
  </si>
  <si>
    <t>Դատական դեպարտամենտ</t>
  </si>
  <si>
    <t>Շենքերի և շինությունների կառուցում</t>
  </si>
  <si>
    <t>ՀՀ Արագածոտնի մարզի ընդհանուր իրավասության դատարանի Թալին քաղաքի նստավայրի վերակառուցում</t>
  </si>
  <si>
    <t>ՀՀ Գեղարքունիքի մարզի ընդհանուր իրավասության դատարանի Մարտունու նստավայրի վերակառուցում</t>
  </si>
  <si>
    <t>ՀՀ Շիրակի մարզի ընդհանուր իրավասության դատարանի Արթիկ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</si>
  <si>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</si>
  <si>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Սյունիքի մարզի ընդհանուր իրավասության դատարանի Սիսիանի նստավայրի կառուցում</t>
  </si>
  <si>
    <t>Նախագծահետազոտական ծախսեր</t>
  </si>
  <si>
    <t>Կապիտալ վերանորոգման ենթակա մակերես, ք.մ</t>
  </si>
  <si>
    <t>Վարչական օբյեկտների վերանորոգման վերջնաժամկետ, տարի</t>
  </si>
  <si>
    <t>Վարչական օբյեկտների կառուցման վերջնաժամկետ, տարի</t>
  </si>
  <si>
    <t>Կառուցման ենթակա մակերես, ք.մ</t>
  </si>
  <si>
    <t>Վարչական օբյեկտների վերակառուցման վերջնաժամկետ, տարի</t>
  </si>
  <si>
    <t>Վերակառուցման ենթակա մակերես, ք.մ</t>
  </si>
  <si>
    <t>2020թ.</t>
  </si>
  <si>
    <t>Մնացորդը 01.01.21թ. դրությամբ</t>
  </si>
  <si>
    <t xml:space="preserve"> ՀՀ 2024-2026 թվականների պետական բյուջեների հաշվին </t>
  </si>
  <si>
    <t>2024թ. ծրագրի նախագիծ</t>
  </si>
  <si>
    <t>2025թ</t>
  </si>
  <si>
    <t>2026թ</t>
  </si>
  <si>
    <t>ՀՀ Արմավիրի մարզի ընդհանուր իրավասության դատարանի Արմավիր քաղաքի նստավայրի /կցակառույցի կառուցում/ կառուցում</t>
  </si>
  <si>
    <t>ՀՀ Կոտայքի մարզի ընդհանուր իրավասության դատարանի Աբովյան քաղաքի նստավայրի /կցակառույցի կառուցում/ կառուցում</t>
  </si>
  <si>
    <t>ՀՀ Շիրակի մարզի ընդհանուր իրավասության դատարանի Աշոցք նստավայրի  վերակառուցում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</si>
</sst>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#,##0.0_);\(#,##0.0\)"/>
  </numFmts>
  <fonts count="7" x14ac:knownFonts="1">
    <font>
      <sz val="12"/>
      <name val="Arial Armenian"/>
      <family val="2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" fontId="0" fillId="0" borderId="0" applyBorder="0"/>
    <xf numFmtId="164" fontId="1" fillId="0" borderId="0" applyFont="0" applyFill="0" applyBorder="0" applyAlignment="0" applyProtection="0"/>
    <xf numFmtId="0" fontId="6" fillId="0" borderId="0"/>
  </cellStyleXfs>
  <cellXfs count="69">
    <xf numFmtId="1" fontId="0" fillId="0" borderId="0" xfId="0"/>
    <xf numFmtId="165" fontId="3" fillId="0" borderId="0" xfId="0" applyNumberFormat="1" applyFont="1" applyBorder="1" applyAlignment="1">
      <alignment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quotePrefix="1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vertical="center" wrapText="1"/>
    </xf>
    <xf numFmtId="165" fontId="2" fillId="3" borderId="1" xfId="0" applyNumberFormat="1" applyFont="1" applyFill="1" applyBorder="1" applyAlignment="1">
      <alignment vertical="center"/>
    </xf>
    <xf numFmtId="165" fontId="2" fillId="3" borderId="1" xfId="0" quotePrefix="1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 wrapText="1"/>
    </xf>
    <xf numFmtId="165" fontId="2" fillId="3" borderId="1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1" xfId="0" applyNumberFormat="1" applyFont="1" applyBorder="1" applyAlignment="1" applyProtection="1">
      <alignment vertical="center" wrapText="1"/>
    </xf>
    <xf numFmtId="165" fontId="2" fillId="3" borderId="1" xfId="0" quotePrefix="1" applyNumberFormat="1" applyFont="1" applyFill="1" applyBorder="1" applyAlignment="1" applyProtection="1">
      <alignment horizontal="center" vertical="center" wrapText="1"/>
    </xf>
    <xf numFmtId="165" fontId="4" fillId="3" borderId="1" xfId="0" applyNumberFormat="1" applyFont="1" applyFill="1" applyBorder="1" applyAlignment="1" applyProtection="1">
      <alignment vertical="center" wrapText="1"/>
    </xf>
    <xf numFmtId="165" fontId="2" fillId="0" borderId="0" xfId="0" applyNumberFormat="1" applyFont="1" applyAlignment="1" applyProtection="1">
      <alignment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quotePrefix="1" applyNumberFormat="1" applyFont="1" applyBorder="1" applyAlignment="1" applyProtection="1">
      <alignment horizontal="center" vertical="center" wrapText="1"/>
    </xf>
    <xf numFmtId="165" fontId="4" fillId="3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165" fontId="4" fillId="3" borderId="1" xfId="0" quotePrefix="1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Alignment="1" applyProtection="1">
      <alignment vertical="center" wrapText="1"/>
    </xf>
    <xf numFmtId="165" fontId="3" fillId="0" borderId="1" xfId="0" applyNumberFormat="1" applyFont="1" applyBorder="1" applyAlignment="1" applyProtection="1">
      <alignment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Border="1" applyAlignment="1" applyProtection="1">
      <alignment horizontal="right" vertical="center" wrapText="1"/>
      <protection locked="0"/>
    </xf>
    <xf numFmtId="165" fontId="3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Alignment="1" applyProtection="1">
      <alignment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vertical="center" wrapText="1"/>
      <protection locked="0"/>
    </xf>
    <xf numFmtId="165" fontId="5" fillId="0" borderId="1" xfId="0" quotePrefix="1" applyNumberFormat="1" applyFont="1" applyBorder="1" applyAlignment="1" applyProtection="1">
      <alignment vertical="center" wrapText="1"/>
      <protection locked="0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0" xfId="0" quotePrefix="1" applyNumberFormat="1" applyFont="1" applyAlignment="1">
      <alignment vertical="center" wrapText="1"/>
    </xf>
    <xf numFmtId="165" fontId="5" fillId="3" borderId="1" xfId="0" applyNumberFormat="1" applyFont="1" applyFill="1" applyBorder="1" applyAlignment="1" applyProtection="1">
      <alignment vertical="center" wrapText="1"/>
      <protection locked="0"/>
    </xf>
    <xf numFmtId="165" fontId="3" fillId="3" borderId="1" xfId="1" applyNumberFormat="1" applyFont="1" applyFill="1" applyBorder="1" applyAlignment="1" applyProtection="1">
      <alignment horizontal="right" vertical="center" wrapText="1"/>
      <protection locked="0"/>
    </xf>
    <xf numFmtId="37" fontId="2" fillId="3" borderId="1" xfId="0" applyNumberFormat="1" applyFont="1" applyFill="1" applyBorder="1" applyAlignment="1">
      <alignment horizontal="center" vertical="center" wrapText="1"/>
    </xf>
    <xf numFmtId="37" fontId="2" fillId="3" borderId="1" xfId="0" applyNumberFormat="1" applyFont="1" applyFill="1" applyBorder="1" applyAlignment="1" applyProtection="1">
      <alignment horizontal="center" vertical="center" wrapText="1"/>
    </xf>
    <xf numFmtId="37" fontId="4" fillId="3" borderId="1" xfId="0" quotePrefix="1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Border="1" applyAlignment="1">
      <alignment vertical="center" wrapText="1"/>
    </xf>
    <xf numFmtId="37" fontId="3" fillId="0" borderId="1" xfId="1" applyNumberFormat="1" applyFont="1" applyBorder="1" applyAlignment="1" applyProtection="1">
      <alignment horizontal="right" vertical="center" wrapText="1"/>
      <protection locked="0"/>
    </xf>
    <xf numFmtId="165" fontId="5" fillId="4" borderId="1" xfId="0" applyNumberFormat="1" applyFont="1" applyFill="1" applyBorder="1" applyAlignment="1" applyProtection="1">
      <alignment vertical="center" wrapText="1"/>
      <protection locked="0"/>
    </xf>
    <xf numFmtId="165" fontId="5" fillId="4" borderId="1" xfId="0" quotePrefix="1" applyNumberFormat="1" applyFont="1" applyFill="1" applyBorder="1" applyAlignment="1" applyProtection="1">
      <alignment vertical="center" wrapText="1"/>
      <protection locked="0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0" borderId="0" xfId="0" quotePrefix="1" applyNumberFormat="1" applyFont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6132304"/>
        <c:axId val="1"/>
      </c:barChart>
      <c:catAx>
        <c:axId val="376132304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13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3969368"/>
        <c:axId val="1"/>
      </c:barChart>
      <c:catAx>
        <c:axId val="283969368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3969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3457575</xdr:colOff>
      <xdr:row>0</xdr:row>
      <xdr:rowOff>0</xdr:rowOff>
    </xdr:from>
    <xdr:to>
      <xdr:col>3</xdr:col>
      <xdr:colOff>2324100</xdr:colOff>
      <xdr:row>0</xdr:row>
      <xdr:rowOff>0</xdr:rowOff>
    </xdr:to>
    <xdr:graphicFrame macro="">
      <xdr:nvGraphicFramePr>
        <xdr:cNvPr id="1148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3457575</xdr:colOff>
      <xdr:row>0</xdr:row>
      <xdr:rowOff>0</xdr:rowOff>
    </xdr:from>
    <xdr:to>
      <xdr:col>2</xdr:col>
      <xdr:colOff>2324100</xdr:colOff>
      <xdr:row>0</xdr:row>
      <xdr:rowOff>0</xdr:rowOff>
    </xdr:to>
    <xdr:graphicFrame macro="">
      <xdr:nvGraphicFramePr>
        <xdr:cNvPr id="2038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82"/>
  <sheetViews>
    <sheetView tabSelected="1" topLeftCell="C7" zoomScaleNormal="100" zoomScaleSheetLayoutView="100" workbookViewId="0">
      <pane xSplit="11" ySplit="4" topLeftCell="S14" activePane="bottomRight" state="frozen"/>
      <selection activeCell="C7" sqref="C7"/>
      <selection pane="topRight" activeCell="N7" sqref="N7"/>
      <selection pane="bottomLeft" activeCell="C11" sqref="C11"/>
      <selection pane="bottomRight" activeCell="S15" sqref="S15"/>
    </sheetView>
  </sheetViews>
  <sheetFormatPr defaultRowHeight="16.5" x14ac:dyDescent="0.2"/>
  <cols>
    <col min="1" max="1" width="12.88671875" style="4" customWidth="1"/>
    <col min="2" max="2" width="13.6640625" style="4" bestFit="1" customWidth="1"/>
    <col min="3" max="3" width="11.77734375" style="9" customWidth="1"/>
    <col min="4" max="4" width="34.21875" style="4" customWidth="1"/>
    <col min="5" max="5" width="10.109375" style="4" hidden="1" customWidth="1"/>
    <col min="6" max="6" width="7.44140625" style="4" hidden="1" customWidth="1"/>
    <col min="7" max="7" width="7.5546875" style="4" hidden="1" customWidth="1"/>
    <col min="8" max="8" width="7.33203125" style="4" hidden="1" customWidth="1"/>
    <col min="9" max="9" width="5.88671875" style="4" hidden="1" customWidth="1"/>
    <col min="10" max="10" width="12.44140625" style="9" hidden="1" customWidth="1"/>
    <col min="11" max="11" width="9.6640625" style="4" hidden="1" customWidth="1"/>
    <col min="12" max="12" width="8.88671875" style="4" hidden="1" customWidth="1"/>
    <col min="13" max="13" width="16.44140625" style="9" hidden="1" customWidth="1"/>
    <col min="14" max="14" width="12.21875" style="4" bestFit="1" customWidth="1"/>
    <col min="15" max="15" width="10" style="4" customWidth="1"/>
    <col min="16" max="18" width="10.77734375" style="4" bestFit="1" customWidth="1"/>
    <col min="19" max="19" width="11.109375" style="4" bestFit="1" customWidth="1"/>
    <col min="20" max="20" width="11.109375" style="4" customWidth="1"/>
    <col min="21" max="21" width="13.6640625" style="4" customWidth="1"/>
    <col min="22" max="22" width="32.109375" style="4" customWidth="1"/>
    <col min="23" max="16384" width="8.88671875" style="4"/>
  </cols>
  <sheetData>
    <row r="1" spans="1:22" s="1" customFormat="1" ht="18" customHeight="1" x14ac:dyDescent="0.2">
      <c r="C1" s="2"/>
      <c r="J1" s="2"/>
      <c r="M1" s="2"/>
      <c r="N1" s="61" t="s">
        <v>72</v>
      </c>
      <c r="O1" s="61"/>
      <c r="P1" s="61"/>
      <c r="Q1" s="61"/>
      <c r="R1" s="61"/>
      <c r="S1" s="61"/>
      <c r="T1" s="61"/>
    </row>
    <row r="2" spans="1:22" s="1" customFormat="1" x14ac:dyDescent="0.2">
      <c r="A2" s="62" t="s">
        <v>13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2" x14ac:dyDescent="0.2">
      <c r="A3" s="63" t="s">
        <v>115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1:22" x14ac:dyDescent="0.2">
      <c r="A4" s="63" t="s">
        <v>70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22" x14ac:dyDescent="0.2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4" t="s">
        <v>14</v>
      </c>
      <c r="T6" s="64"/>
      <c r="U6" s="5"/>
      <c r="V6" s="5"/>
    </row>
    <row r="7" spans="1:22" s="9" customFormat="1" ht="38.25" customHeight="1" x14ac:dyDescent="0.2">
      <c r="A7" s="52" t="s">
        <v>46</v>
      </c>
      <c r="B7" s="52" t="s">
        <v>53</v>
      </c>
      <c r="C7" s="60" t="s">
        <v>54</v>
      </c>
      <c r="D7" s="60" t="s">
        <v>52</v>
      </c>
      <c r="E7" s="60" t="s">
        <v>65</v>
      </c>
      <c r="F7" s="54" t="s">
        <v>15</v>
      </c>
      <c r="G7" s="55"/>
      <c r="H7" s="55"/>
      <c r="I7" s="55"/>
      <c r="J7" s="56"/>
      <c r="K7" s="66" t="s">
        <v>113</v>
      </c>
      <c r="L7" s="66"/>
      <c r="M7" s="60" t="s">
        <v>114</v>
      </c>
      <c r="N7" s="60" t="s">
        <v>116</v>
      </c>
      <c r="O7" s="60" t="s">
        <v>19</v>
      </c>
      <c r="P7" s="60"/>
      <c r="Q7" s="60"/>
      <c r="R7" s="60"/>
      <c r="S7" s="60" t="s">
        <v>117</v>
      </c>
      <c r="T7" s="60" t="s">
        <v>118</v>
      </c>
      <c r="U7" s="60" t="s">
        <v>49</v>
      </c>
      <c r="V7" s="60" t="s">
        <v>69</v>
      </c>
    </row>
    <row r="8" spans="1:22" s="9" customFormat="1" ht="43.5" customHeight="1" x14ac:dyDescent="0.2">
      <c r="A8" s="65"/>
      <c r="B8" s="65"/>
      <c r="C8" s="60"/>
      <c r="D8" s="60"/>
      <c r="E8" s="60"/>
      <c r="F8" s="57"/>
      <c r="G8" s="58"/>
      <c r="H8" s="58"/>
      <c r="I8" s="58"/>
      <c r="J8" s="59"/>
      <c r="K8" s="66"/>
      <c r="L8" s="66"/>
      <c r="M8" s="60"/>
      <c r="N8" s="60"/>
      <c r="O8" s="7" t="s">
        <v>27</v>
      </c>
      <c r="P8" s="7" t="s">
        <v>28</v>
      </c>
      <c r="Q8" s="7" t="s">
        <v>29</v>
      </c>
      <c r="R8" s="7" t="s">
        <v>30</v>
      </c>
      <c r="S8" s="60"/>
      <c r="T8" s="60"/>
      <c r="U8" s="60"/>
      <c r="V8" s="60"/>
    </row>
    <row r="9" spans="1:22" s="9" customFormat="1" ht="61.5" customHeight="1" x14ac:dyDescent="0.2">
      <c r="A9" s="53"/>
      <c r="B9" s="53"/>
      <c r="C9" s="60"/>
      <c r="D9" s="60"/>
      <c r="E9" s="60"/>
      <c r="F9" s="10" t="s">
        <v>31</v>
      </c>
      <c r="G9" s="10" t="s">
        <v>36</v>
      </c>
      <c r="H9" s="10" t="s">
        <v>35</v>
      </c>
      <c r="I9" s="10" t="s">
        <v>89</v>
      </c>
      <c r="J9" s="7" t="s">
        <v>90</v>
      </c>
      <c r="K9" s="8" t="s">
        <v>16</v>
      </c>
      <c r="L9" s="8" t="s">
        <v>17</v>
      </c>
      <c r="M9" s="60"/>
      <c r="N9" s="60" t="s">
        <v>22</v>
      </c>
      <c r="O9" s="60"/>
      <c r="P9" s="60"/>
      <c r="Q9" s="60"/>
      <c r="R9" s="60"/>
      <c r="S9" s="60"/>
      <c r="T9" s="60"/>
      <c r="U9" s="60"/>
      <c r="V9" s="60"/>
    </row>
    <row r="10" spans="1:22" ht="35.25" customHeight="1" x14ac:dyDescent="0.2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48</v>
      </c>
      <c r="K10" s="11" t="s">
        <v>47</v>
      </c>
      <c r="L10" s="11" t="s">
        <v>9</v>
      </c>
      <c r="M10" s="11" t="s">
        <v>51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50</v>
      </c>
      <c r="V10" s="11" t="s">
        <v>64</v>
      </c>
    </row>
    <row r="11" spans="1:22" x14ac:dyDescent="0.2">
      <c r="A11" s="52"/>
      <c r="B11" s="52"/>
      <c r="C11" s="52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 t="s">
        <v>0</v>
      </c>
      <c r="O11" s="14"/>
      <c r="P11" s="14"/>
      <c r="Q11" s="14"/>
      <c r="R11" s="14"/>
      <c r="S11" s="14"/>
      <c r="T11" s="14"/>
      <c r="U11" s="14"/>
      <c r="V11" s="14"/>
    </row>
    <row r="12" spans="1:22" x14ac:dyDescent="0.2">
      <c r="A12" s="53"/>
      <c r="B12" s="53"/>
      <c r="C12" s="53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21" customFormat="1" ht="54.75" customHeight="1" x14ac:dyDescent="0.2">
      <c r="A13" s="45">
        <v>1080</v>
      </c>
      <c r="B13" s="17"/>
      <c r="C13" s="18" t="s">
        <v>1</v>
      </c>
      <c r="D13" s="19" t="s">
        <v>97</v>
      </c>
      <c r="E13" s="20">
        <f>E15+E50</f>
        <v>0</v>
      </c>
      <c r="F13" s="20">
        <f>F15+F50</f>
        <v>0</v>
      </c>
      <c r="G13" s="20">
        <f>G15+G50</f>
        <v>0</v>
      </c>
      <c r="H13" s="20">
        <f>H15+H50</f>
        <v>0</v>
      </c>
      <c r="I13" s="20">
        <f>I15+I50</f>
        <v>0</v>
      </c>
      <c r="J13" s="20">
        <f>J15+J50</f>
        <v>0</v>
      </c>
      <c r="K13" s="20">
        <f>K15+K50</f>
        <v>0</v>
      </c>
      <c r="L13" s="20">
        <f>L15+L50</f>
        <v>0</v>
      </c>
      <c r="M13" s="20">
        <f>M15+M50</f>
        <v>0</v>
      </c>
      <c r="N13" s="20">
        <f>N15+N50</f>
        <v>2450953.2999999998</v>
      </c>
      <c r="O13" s="20">
        <f>O15+O50</f>
        <v>0</v>
      </c>
      <c r="P13" s="20">
        <f>P15+P50</f>
        <v>0</v>
      </c>
      <c r="Q13" s="20">
        <f>Q15+Q50</f>
        <v>1225476.7</v>
      </c>
      <c r="R13" s="20">
        <f>R15+R50</f>
        <v>1225476.5999999999</v>
      </c>
      <c r="S13" s="20">
        <f>S15+S50</f>
        <v>1508922.7</v>
      </c>
      <c r="T13" s="20">
        <f>T15+T50</f>
        <v>0</v>
      </c>
      <c r="U13" s="20">
        <f>U15+U50</f>
        <v>0</v>
      </c>
      <c r="V13" s="20"/>
    </row>
    <row r="14" spans="1:22" x14ac:dyDescent="0.2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25" customFormat="1" ht="55.5" customHeight="1" x14ac:dyDescent="0.2">
      <c r="A15" s="22"/>
      <c r="B15" s="46"/>
      <c r="C15" s="23" t="s">
        <v>37</v>
      </c>
      <c r="D15" s="24" t="s">
        <v>98</v>
      </c>
      <c r="E15" s="20">
        <f>E17+E40</f>
        <v>0</v>
      </c>
      <c r="F15" s="20">
        <f>F17+F40</f>
        <v>0</v>
      </c>
      <c r="G15" s="20">
        <f>G17+G40</f>
        <v>0</v>
      </c>
      <c r="H15" s="20">
        <f>H17+H40</f>
        <v>0</v>
      </c>
      <c r="I15" s="20">
        <f>I17+I40</f>
        <v>0</v>
      </c>
      <c r="J15" s="20">
        <f>J17+J40</f>
        <v>0</v>
      </c>
      <c r="K15" s="20">
        <f>K17+K40</f>
        <v>0</v>
      </c>
      <c r="L15" s="20">
        <f>L17+L40</f>
        <v>0</v>
      </c>
      <c r="M15" s="20">
        <f>M17+M40</f>
        <v>0</v>
      </c>
      <c r="N15" s="20">
        <f>N17+N40</f>
        <v>2450953.2999999998</v>
      </c>
      <c r="O15" s="20">
        <f>O17+O40</f>
        <v>0</v>
      </c>
      <c r="P15" s="20">
        <f>P17+P40</f>
        <v>0</v>
      </c>
      <c r="Q15" s="20">
        <f>Q17+Q40</f>
        <v>1225476.7</v>
      </c>
      <c r="R15" s="20">
        <f>R17+R40</f>
        <v>1225476.5999999999</v>
      </c>
      <c r="S15" s="20">
        <f>S17+S40</f>
        <v>1508922.7</v>
      </c>
      <c r="T15" s="20">
        <f>T17+T40</f>
        <v>0</v>
      </c>
      <c r="U15" s="20">
        <f>U17+U40</f>
        <v>0</v>
      </c>
      <c r="V15" s="20"/>
    </row>
    <row r="16" spans="1:22" s="25" customFormat="1" ht="25.5" customHeight="1" x14ac:dyDescent="0.2">
      <c r="A16" s="22"/>
      <c r="B16" s="26"/>
      <c r="C16" s="27"/>
      <c r="D16" s="10" t="s">
        <v>19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 s="25" customFormat="1" ht="42" customHeight="1" x14ac:dyDescent="0.2">
      <c r="A17" s="22"/>
      <c r="B17" s="26"/>
      <c r="C17" s="23" t="s">
        <v>40</v>
      </c>
      <c r="D17" s="28" t="s">
        <v>99</v>
      </c>
      <c r="E17" s="20">
        <f>E19+E29</f>
        <v>0</v>
      </c>
      <c r="F17" s="20">
        <f>F19+F29</f>
        <v>0</v>
      </c>
      <c r="G17" s="20">
        <f>G19+G29</f>
        <v>0</v>
      </c>
      <c r="H17" s="20">
        <f>H19+H29</f>
        <v>0</v>
      </c>
      <c r="I17" s="20">
        <f>I19+I29</f>
        <v>0</v>
      </c>
      <c r="J17" s="20">
        <f>J19+J29</f>
        <v>0</v>
      </c>
      <c r="K17" s="20">
        <f>K19+K29</f>
        <v>0</v>
      </c>
      <c r="L17" s="20">
        <f>L19+L29</f>
        <v>0</v>
      </c>
      <c r="M17" s="20">
        <f>M19+M29</f>
        <v>0</v>
      </c>
      <c r="N17" s="20">
        <f>N19+N29</f>
        <v>2450953.2999999998</v>
      </c>
      <c r="O17" s="20">
        <f>O19+O29</f>
        <v>0</v>
      </c>
      <c r="P17" s="20">
        <f>P19+P29</f>
        <v>0</v>
      </c>
      <c r="Q17" s="20">
        <f>Q19+Q29</f>
        <v>1225476.7</v>
      </c>
      <c r="R17" s="20">
        <f>R19+R29</f>
        <v>1225476.5999999999</v>
      </c>
      <c r="S17" s="20">
        <f>S19+S29</f>
        <v>1508922.7</v>
      </c>
      <c r="T17" s="20">
        <f>T19+T29</f>
        <v>0</v>
      </c>
      <c r="U17" s="20">
        <f>U19+U29</f>
        <v>0</v>
      </c>
      <c r="V17" s="20"/>
    </row>
    <row r="18" spans="1:22" s="25" customFormat="1" ht="25.5" customHeight="1" x14ac:dyDescent="0.2">
      <c r="A18" s="22"/>
      <c r="B18" s="26"/>
      <c r="C18" s="27"/>
      <c r="D18" s="10" t="s">
        <v>19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s="32" customFormat="1" ht="60.75" customHeight="1" x14ac:dyDescent="0.2">
      <c r="A19" s="29"/>
      <c r="B19" s="30"/>
      <c r="C19" s="47">
        <v>5112</v>
      </c>
      <c r="D19" s="28" t="s">
        <v>100</v>
      </c>
      <c r="E19" s="28">
        <f>SUM(E21:E28)</f>
        <v>0</v>
      </c>
      <c r="F19" s="28">
        <f>SUM(F21:F28)</f>
        <v>0</v>
      </c>
      <c r="G19" s="28">
        <f>SUM(G21:G28)</f>
        <v>0</v>
      </c>
      <c r="H19" s="28">
        <f>SUM(H21:H28)</f>
        <v>0</v>
      </c>
      <c r="I19" s="28">
        <f>SUM(I21:I28)</f>
        <v>0</v>
      </c>
      <c r="J19" s="28">
        <f>SUM(J21:J28)</f>
        <v>0</v>
      </c>
      <c r="K19" s="28">
        <f>SUM(K21:K28)</f>
        <v>0</v>
      </c>
      <c r="L19" s="28">
        <f>SUM(L21:L28)</f>
        <v>0</v>
      </c>
      <c r="M19" s="28">
        <f>SUM(M21:M28)</f>
        <v>0</v>
      </c>
      <c r="N19" s="28">
        <f>SUM(N21:N28)</f>
        <v>2450953.2999999998</v>
      </c>
      <c r="O19" s="28">
        <f>SUM(O21:O28)</f>
        <v>0</v>
      </c>
      <c r="P19" s="28">
        <f>SUM(P21:P28)</f>
        <v>0</v>
      </c>
      <c r="Q19" s="28">
        <f>SUM(Q21:Q28)</f>
        <v>1225476.7</v>
      </c>
      <c r="R19" s="28">
        <f>SUM(R21:R28)</f>
        <v>1225476.5999999999</v>
      </c>
      <c r="S19" s="28">
        <f>SUM(S21:S28)</f>
        <v>1508922.7</v>
      </c>
      <c r="T19" s="28">
        <f>SUM(T21:T28)</f>
        <v>0</v>
      </c>
      <c r="U19" s="28">
        <f>SUM(U21:U28)</f>
        <v>0</v>
      </c>
      <c r="V19" s="28"/>
    </row>
    <row r="20" spans="1:22" s="37" customFormat="1" ht="49.5" customHeight="1" x14ac:dyDescent="0.2">
      <c r="A20" s="33"/>
      <c r="B20" s="33"/>
      <c r="C20" s="34"/>
      <c r="D20" s="34" t="s">
        <v>20</v>
      </c>
      <c r="E20" s="33"/>
      <c r="F20" s="33"/>
      <c r="G20" s="33"/>
      <c r="H20" s="33"/>
      <c r="I20" s="33"/>
      <c r="J20" s="34"/>
      <c r="K20" s="35"/>
      <c r="L20" s="35"/>
      <c r="M20" s="36"/>
      <c r="N20" s="35"/>
      <c r="O20" s="35"/>
      <c r="P20" s="35"/>
      <c r="Q20" s="35"/>
      <c r="R20" s="35"/>
      <c r="S20" s="33"/>
      <c r="T20" s="33"/>
      <c r="U20" s="33"/>
      <c r="V20" s="33"/>
    </row>
    <row r="21" spans="1:22" s="37" customFormat="1" ht="47.25" customHeight="1" x14ac:dyDescent="0.2">
      <c r="A21" s="33"/>
      <c r="B21" s="33"/>
      <c r="C21" s="38"/>
      <c r="D21" s="50" t="s">
        <v>101</v>
      </c>
      <c r="E21" s="33"/>
      <c r="F21" s="33"/>
      <c r="G21" s="33"/>
      <c r="H21" s="33"/>
      <c r="I21" s="33"/>
      <c r="J21" s="34">
        <f t="shared" ref="J21:J28" si="0">SUM(E21:I21)</f>
        <v>0</v>
      </c>
      <c r="K21" s="35"/>
      <c r="L21" s="35"/>
      <c r="M21" s="36">
        <f t="shared" ref="M21:M28" si="1">E21-J21-L21</f>
        <v>0</v>
      </c>
      <c r="N21" s="35">
        <v>263592.8</v>
      </c>
      <c r="O21" s="35"/>
      <c r="P21" s="35"/>
      <c r="Q21" s="35">
        <v>131796.4</v>
      </c>
      <c r="R21" s="35">
        <v>131796.4</v>
      </c>
      <c r="S21" s="33"/>
      <c r="T21" s="33"/>
      <c r="U21" s="33"/>
      <c r="V21" s="33"/>
    </row>
    <row r="22" spans="1:22" s="37" customFormat="1" ht="47.25" customHeight="1" x14ac:dyDescent="0.2">
      <c r="A22" s="33"/>
      <c r="B22" s="33"/>
      <c r="C22" s="38"/>
      <c r="D22" s="50" t="s">
        <v>104</v>
      </c>
      <c r="E22" s="33"/>
      <c r="F22" s="33"/>
      <c r="G22" s="33"/>
      <c r="H22" s="33"/>
      <c r="I22" s="33"/>
      <c r="J22" s="34">
        <f t="shared" si="0"/>
        <v>0</v>
      </c>
      <c r="K22" s="35"/>
      <c r="L22" s="35"/>
      <c r="M22" s="36">
        <f t="shared" si="1"/>
        <v>0</v>
      </c>
      <c r="N22" s="35">
        <v>309782.59999999998</v>
      </c>
      <c r="O22" s="35"/>
      <c r="P22" s="35"/>
      <c r="Q22" s="35">
        <v>154891.29999999999</v>
      </c>
      <c r="R22" s="35">
        <v>154891.29999999999</v>
      </c>
      <c r="S22" s="33">
        <v>309782.59999999998</v>
      </c>
      <c r="T22" s="33"/>
      <c r="U22" s="33"/>
      <c r="V22" s="33"/>
    </row>
    <row r="23" spans="1:22" s="37" customFormat="1" ht="47.25" customHeight="1" x14ac:dyDescent="0.2">
      <c r="A23" s="33"/>
      <c r="B23" s="33"/>
      <c r="C23" s="38"/>
      <c r="D23" s="50" t="s">
        <v>119</v>
      </c>
      <c r="E23" s="33"/>
      <c r="F23" s="33"/>
      <c r="G23" s="33"/>
      <c r="H23" s="33"/>
      <c r="I23" s="33"/>
      <c r="J23" s="34">
        <f t="shared" si="0"/>
        <v>0</v>
      </c>
      <c r="K23" s="35"/>
      <c r="L23" s="35"/>
      <c r="M23" s="36">
        <f t="shared" si="1"/>
        <v>0</v>
      </c>
      <c r="N23" s="35">
        <v>563241</v>
      </c>
      <c r="O23" s="35"/>
      <c r="P23" s="35"/>
      <c r="Q23" s="35">
        <v>281620.5</v>
      </c>
      <c r="R23" s="35">
        <v>281620.5</v>
      </c>
      <c r="S23" s="33">
        <v>563241</v>
      </c>
      <c r="T23" s="33"/>
      <c r="U23" s="33"/>
      <c r="V23" s="33"/>
    </row>
    <row r="24" spans="1:22" s="37" customFormat="1" ht="47.25" customHeight="1" x14ac:dyDescent="0.2">
      <c r="A24" s="33"/>
      <c r="B24" s="33"/>
      <c r="C24" s="38"/>
      <c r="D24" s="50" t="s">
        <v>102</v>
      </c>
      <c r="E24" s="33"/>
      <c r="F24" s="33"/>
      <c r="G24" s="33"/>
      <c r="H24" s="33"/>
      <c r="I24" s="33"/>
      <c r="J24" s="34">
        <f t="shared" si="0"/>
        <v>0</v>
      </c>
      <c r="K24" s="35"/>
      <c r="L24" s="35"/>
      <c r="M24" s="36">
        <f t="shared" si="1"/>
        <v>0</v>
      </c>
      <c r="N24" s="35">
        <v>369343.8</v>
      </c>
      <c r="O24" s="35"/>
      <c r="P24" s="35"/>
      <c r="Q24" s="35">
        <v>184671.9</v>
      </c>
      <c r="R24" s="35">
        <v>184671.9</v>
      </c>
      <c r="S24" s="33"/>
      <c r="T24" s="33"/>
      <c r="U24" s="33"/>
      <c r="V24" s="33"/>
    </row>
    <row r="25" spans="1:22" s="37" customFormat="1" ht="66" x14ac:dyDescent="0.2">
      <c r="A25" s="33"/>
      <c r="B25" s="33"/>
      <c r="C25" s="38"/>
      <c r="D25" s="51" t="s">
        <v>120</v>
      </c>
      <c r="E25" s="33"/>
      <c r="F25" s="33"/>
      <c r="G25" s="33"/>
      <c r="H25" s="33"/>
      <c r="I25" s="33"/>
      <c r="J25" s="34">
        <f t="shared" si="0"/>
        <v>0</v>
      </c>
      <c r="K25" s="35"/>
      <c r="L25" s="35"/>
      <c r="M25" s="36">
        <f t="shared" si="1"/>
        <v>0</v>
      </c>
      <c r="N25" s="35">
        <v>354278.6</v>
      </c>
      <c r="O25" s="35"/>
      <c r="P25" s="35"/>
      <c r="Q25" s="35">
        <v>177139.3</v>
      </c>
      <c r="R25" s="35">
        <v>177139.3</v>
      </c>
      <c r="S25" s="33">
        <v>354278.6</v>
      </c>
      <c r="T25" s="33"/>
      <c r="U25" s="33"/>
      <c r="V25" s="33"/>
    </row>
    <row r="26" spans="1:22" s="37" customFormat="1" ht="47.25" customHeight="1" x14ac:dyDescent="0.2">
      <c r="A26" s="33"/>
      <c r="B26" s="33"/>
      <c r="C26" s="38"/>
      <c r="D26" s="50" t="s">
        <v>121</v>
      </c>
      <c r="E26" s="33"/>
      <c r="F26" s="33"/>
      <c r="G26" s="33"/>
      <c r="H26" s="33"/>
      <c r="I26" s="33"/>
      <c r="J26" s="34">
        <f t="shared" si="0"/>
        <v>0</v>
      </c>
      <c r="K26" s="35"/>
      <c r="L26" s="35"/>
      <c r="M26" s="36">
        <f t="shared" si="1"/>
        <v>0</v>
      </c>
      <c r="N26" s="35">
        <v>156900.5</v>
      </c>
      <c r="O26" s="35"/>
      <c r="P26" s="35"/>
      <c r="Q26" s="35">
        <v>78450.3</v>
      </c>
      <c r="R26" s="35">
        <v>78450.2</v>
      </c>
      <c r="S26" s="33"/>
      <c r="T26" s="33"/>
      <c r="U26" s="33"/>
      <c r="V26" s="33"/>
    </row>
    <row r="27" spans="1:22" s="37" customFormat="1" ht="47.25" customHeight="1" x14ac:dyDescent="0.2">
      <c r="A27" s="33"/>
      <c r="B27" s="33"/>
      <c r="C27" s="38"/>
      <c r="D27" s="50" t="s">
        <v>103</v>
      </c>
      <c r="E27" s="33"/>
      <c r="F27" s="33"/>
      <c r="G27" s="33"/>
      <c r="H27" s="33"/>
      <c r="I27" s="33"/>
      <c r="J27" s="34">
        <f t="shared" si="0"/>
        <v>0</v>
      </c>
      <c r="K27" s="35"/>
      <c r="L27" s="35"/>
      <c r="M27" s="36">
        <f t="shared" si="1"/>
        <v>0</v>
      </c>
      <c r="N27" s="35">
        <v>152193.5</v>
      </c>
      <c r="O27" s="35"/>
      <c r="P27" s="35"/>
      <c r="Q27" s="35">
        <v>76096.7</v>
      </c>
      <c r="R27" s="35">
        <v>76096.800000000003</v>
      </c>
      <c r="S27" s="33"/>
      <c r="T27" s="33"/>
      <c r="U27" s="33"/>
      <c r="V27" s="33"/>
    </row>
    <row r="28" spans="1:22" s="37" customFormat="1" ht="47.25" customHeight="1" x14ac:dyDescent="0.2">
      <c r="A28" s="33"/>
      <c r="B28" s="33"/>
      <c r="C28" s="38"/>
      <c r="D28" s="39" t="s">
        <v>105</v>
      </c>
      <c r="E28" s="33"/>
      <c r="F28" s="33"/>
      <c r="G28" s="33"/>
      <c r="H28" s="33"/>
      <c r="I28" s="33"/>
      <c r="J28" s="34">
        <f t="shared" si="0"/>
        <v>0</v>
      </c>
      <c r="K28" s="35"/>
      <c r="L28" s="35"/>
      <c r="M28" s="36">
        <f t="shared" si="1"/>
        <v>0</v>
      </c>
      <c r="N28" s="35">
        <v>281620.5</v>
      </c>
      <c r="O28" s="35"/>
      <c r="P28" s="35"/>
      <c r="Q28" s="35">
        <v>140810.29999999999</v>
      </c>
      <c r="R28" s="35">
        <v>140810.20000000001</v>
      </c>
      <c r="S28" s="33">
        <v>281620.5</v>
      </c>
      <c r="T28" s="33"/>
      <c r="U28" s="33"/>
      <c r="V28" s="33"/>
    </row>
    <row r="29" spans="1:22" s="32" customFormat="1" ht="60.75" customHeight="1" x14ac:dyDescent="0.2">
      <c r="A29" s="29"/>
      <c r="B29" s="30"/>
      <c r="C29" s="47">
        <v>5134</v>
      </c>
      <c r="D29" s="28" t="s">
        <v>106</v>
      </c>
      <c r="E29" s="28">
        <f t="shared" ref="E29:U29" si="2">SUM(E31:E39)</f>
        <v>0</v>
      </c>
      <c r="F29" s="28">
        <f t="shared" si="2"/>
        <v>0</v>
      </c>
      <c r="G29" s="28">
        <f t="shared" si="2"/>
        <v>0</v>
      </c>
      <c r="H29" s="28">
        <f t="shared" si="2"/>
        <v>0</v>
      </c>
      <c r="I29" s="28">
        <f t="shared" si="2"/>
        <v>0</v>
      </c>
      <c r="J29" s="28">
        <f t="shared" si="2"/>
        <v>0</v>
      </c>
      <c r="K29" s="28">
        <f t="shared" si="2"/>
        <v>0</v>
      </c>
      <c r="L29" s="28">
        <f t="shared" si="2"/>
        <v>0</v>
      </c>
      <c r="M29" s="28">
        <f t="shared" si="2"/>
        <v>0</v>
      </c>
      <c r="N29" s="28">
        <f t="shared" si="2"/>
        <v>0</v>
      </c>
      <c r="O29" s="28">
        <f t="shared" si="2"/>
        <v>0</v>
      </c>
      <c r="P29" s="28">
        <f t="shared" si="2"/>
        <v>0</v>
      </c>
      <c r="Q29" s="28">
        <f t="shared" si="2"/>
        <v>0</v>
      </c>
      <c r="R29" s="28">
        <f t="shared" si="2"/>
        <v>0</v>
      </c>
      <c r="S29" s="28">
        <f t="shared" si="2"/>
        <v>0</v>
      </c>
      <c r="T29" s="28">
        <f t="shared" si="2"/>
        <v>0</v>
      </c>
      <c r="U29" s="28">
        <f t="shared" si="2"/>
        <v>0</v>
      </c>
      <c r="V29" s="28"/>
    </row>
    <row r="30" spans="1:22" s="37" customFormat="1" ht="49.5" customHeight="1" x14ac:dyDescent="0.2">
      <c r="A30" s="33"/>
      <c r="B30" s="33"/>
      <c r="C30" s="34"/>
      <c r="D30" s="34" t="s">
        <v>20</v>
      </c>
      <c r="E30" s="33"/>
      <c r="F30" s="33"/>
      <c r="G30" s="33"/>
      <c r="H30" s="33"/>
      <c r="I30" s="33"/>
      <c r="J30" s="34"/>
      <c r="K30" s="35"/>
      <c r="L30" s="35"/>
      <c r="M30" s="36"/>
      <c r="N30" s="35"/>
      <c r="O30" s="35"/>
      <c r="P30" s="35"/>
      <c r="Q30" s="35"/>
      <c r="R30" s="35"/>
      <c r="S30" s="33"/>
      <c r="T30" s="33"/>
      <c r="U30" s="33"/>
      <c r="V30" s="33"/>
    </row>
    <row r="31" spans="1:22" s="37" customFormat="1" x14ac:dyDescent="0.2">
      <c r="A31" s="33"/>
      <c r="B31" s="33"/>
      <c r="C31" s="38"/>
      <c r="D31" s="39"/>
      <c r="E31" s="33"/>
      <c r="F31" s="33"/>
      <c r="G31" s="33"/>
      <c r="H31" s="33"/>
      <c r="I31" s="33"/>
      <c r="J31" s="34"/>
      <c r="K31" s="35"/>
      <c r="L31" s="35"/>
      <c r="M31" s="36"/>
      <c r="N31" s="35"/>
      <c r="O31" s="35"/>
      <c r="P31" s="35"/>
      <c r="Q31" s="35"/>
      <c r="R31" s="35"/>
      <c r="S31" s="33"/>
      <c r="T31" s="33"/>
      <c r="U31" s="33"/>
      <c r="V31" s="33"/>
    </row>
    <row r="32" spans="1:22" s="37" customFormat="1" x14ac:dyDescent="0.2">
      <c r="A32" s="33"/>
      <c r="B32" s="33"/>
      <c r="C32" s="38"/>
      <c r="D32" s="39"/>
      <c r="E32" s="33"/>
      <c r="F32" s="33"/>
      <c r="G32" s="33"/>
      <c r="H32" s="33"/>
      <c r="I32" s="33"/>
      <c r="J32" s="34"/>
      <c r="K32" s="35"/>
      <c r="L32" s="35"/>
      <c r="M32" s="36"/>
      <c r="N32" s="35"/>
      <c r="O32" s="35"/>
      <c r="P32" s="35"/>
      <c r="Q32" s="35"/>
      <c r="R32" s="35"/>
      <c r="S32" s="33"/>
      <c r="T32" s="33"/>
      <c r="U32" s="33"/>
      <c r="V32" s="33"/>
    </row>
    <row r="33" spans="1:22" s="37" customFormat="1" x14ac:dyDescent="0.2">
      <c r="A33" s="33"/>
      <c r="B33" s="33"/>
      <c r="C33" s="38"/>
      <c r="D33" s="39"/>
      <c r="E33" s="33"/>
      <c r="F33" s="33"/>
      <c r="G33" s="33"/>
      <c r="H33" s="33"/>
      <c r="I33" s="33"/>
      <c r="J33" s="34"/>
      <c r="K33" s="35"/>
      <c r="L33" s="35"/>
      <c r="M33" s="36"/>
      <c r="N33" s="35"/>
      <c r="O33" s="35"/>
      <c r="P33" s="35"/>
      <c r="Q33" s="35"/>
      <c r="R33" s="35"/>
      <c r="S33" s="33"/>
      <c r="T33" s="33"/>
      <c r="U33" s="33"/>
      <c r="V33" s="33"/>
    </row>
    <row r="34" spans="1:22" s="37" customFormat="1" x14ac:dyDescent="0.2">
      <c r="A34" s="33"/>
      <c r="B34" s="33"/>
      <c r="C34" s="38"/>
      <c r="D34" s="39"/>
      <c r="E34" s="33"/>
      <c r="F34" s="33"/>
      <c r="G34" s="33"/>
      <c r="H34" s="33"/>
      <c r="I34" s="33"/>
      <c r="J34" s="34"/>
      <c r="K34" s="35"/>
      <c r="L34" s="35"/>
      <c r="M34" s="36"/>
      <c r="N34" s="35"/>
      <c r="O34" s="35"/>
      <c r="P34" s="35"/>
      <c r="Q34" s="35"/>
      <c r="R34" s="35"/>
      <c r="S34" s="33"/>
      <c r="T34" s="33"/>
      <c r="U34" s="33"/>
      <c r="V34" s="33"/>
    </row>
    <row r="35" spans="1:22" s="37" customFormat="1" x14ac:dyDescent="0.2">
      <c r="A35" s="33"/>
      <c r="B35" s="33"/>
      <c r="C35" s="38"/>
      <c r="D35" s="39"/>
      <c r="E35" s="33"/>
      <c r="F35" s="33"/>
      <c r="G35" s="33"/>
      <c r="H35" s="33"/>
      <c r="I35" s="33"/>
      <c r="J35" s="34"/>
      <c r="K35" s="35"/>
      <c r="L35" s="35"/>
      <c r="M35" s="36"/>
      <c r="N35" s="35"/>
      <c r="O35" s="35"/>
      <c r="P35" s="35"/>
      <c r="Q35" s="35"/>
      <c r="R35" s="35"/>
      <c r="S35" s="33"/>
      <c r="T35" s="33"/>
      <c r="U35" s="33"/>
      <c r="V35" s="33"/>
    </row>
    <row r="36" spans="1:22" s="37" customFormat="1" x14ac:dyDescent="0.2">
      <c r="A36" s="33"/>
      <c r="B36" s="33"/>
      <c r="C36" s="38"/>
      <c r="D36" s="39"/>
      <c r="E36" s="33"/>
      <c r="F36" s="33"/>
      <c r="G36" s="33"/>
      <c r="H36" s="33"/>
      <c r="I36" s="33"/>
      <c r="J36" s="34"/>
      <c r="K36" s="35"/>
      <c r="L36" s="35"/>
      <c r="M36" s="36"/>
      <c r="N36" s="35"/>
      <c r="O36" s="35"/>
      <c r="P36" s="35"/>
      <c r="Q36" s="35"/>
      <c r="R36" s="35"/>
      <c r="S36" s="33"/>
      <c r="T36" s="33"/>
      <c r="U36" s="33"/>
      <c r="V36" s="33"/>
    </row>
    <row r="37" spans="1:22" s="37" customFormat="1" x14ac:dyDescent="0.2">
      <c r="A37" s="33"/>
      <c r="B37" s="33"/>
      <c r="C37" s="38"/>
      <c r="D37" s="39"/>
      <c r="E37" s="33"/>
      <c r="F37" s="33"/>
      <c r="G37" s="33"/>
      <c r="H37" s="33"/>
      <c r="I37" s="33"/>
      <c r="J37" s="34"/>
      <c r="K37" s="35"/>
      <c r="L37" s="35"/>
      <c r="M37" s="36"/>
      <c r="N37" s="35"/>
      <c r="O37" s="35"/>
      <c r="P37" s="35"/>
      <c r="Q37" s="35"/>
      <c r="R37" s="35"/>
      <c r="S37" s="33"/>
      <c r="T37" s="33"/>
      <c r="U37" s="33"/>
      <c r="V37" s="33"/>
    </row>
    <row r="38" spans="1:22" s="37" customFormat="1" x14ac:dyDescent="0.2">
      <c r="A38" s="33"/>
      <c r="B38" s="33"/>
      <c r="C38" s="38"/>
      <c r="D38" s="39"/>
      <c r="E38" s="33"/>
      <c r="F38" s="33"/>
      <c r="G38" s="33"/>
      <c r="H38" s="33"/>
      <c r="I38" s="33"/>
      <c r="J38" s="34"/>
      <c r="K38" s="35"/>
      <c r="L38" s="35"/>
      <c r="M38" s="36"/>
      <c r="N38" s="35"/>
      <c r="O38" s="35"/>
      <c r="P38" s="35"/>
      <c r="Q38" s="35"/>
      <c r="R38" s="35"/>
      <c r="S38" s="33"/>
      <c r="T38" s="33"/>
      <c r="U38" s="33"/>
      <c r="V38" s="33"/>
    </row>
    <row r="39" spans="1:22" s="37" customFormat="1" x14ac:dyDescent="0.2">
      <c r="A39" s="33"/>
      <c r="B39" s="33"/>
      <c r="C39" s="38"/>
      <c r="D39" s="40"/>
      <c r="E39" s="33"/>
      <c r="F39" s="33"/>
      <c r="G39" s="33"/>
      <c r="H39" s="33"/>
      <c r="I39" s="33"/>
      <c r="J39" s="34"/>
      <c r="K39" s="35"/>
      <c r="L39" s="35"/>
      <c r="M39" s="36"/>
      <c r="N39" s="35"/>
      <c r="O39" s="35"/>
      <c r="P39" s="35"/>
      <c r="Q39" s="35"/>
      <c r="R39" s="35"/>
      <c r="S39" s="33"/>
      <c r="T39" s="33"/>
      <c r="U39" s="33"/>
      <c r="V39" s="33"/>
    </row>
    <row r="40" spans="1:22" s="25" customFormat="1" ht="42" customHeight="1" x14ac:dyDescent="0.2">
      <c r="A40" s="22"/>
      <c r="B40" s="26"/>
      <c r="C40" s="23" t="s">
        <v>43</v>
      </c>
      <c r="D40" s="28" t="s">
        <v>38</v>
      </c>
      <c r="E40" s="20">
        <f>E42+E46</f>
        <v>0</v>
      </c>
      <c r="F40" s="20">
        <f t="shared" ref="F40:T40" si="3">F42+F46</f>
        <v>0</v>
      </c>
      <c r="G40" s="20">
        <f t="shared" si="3"/>
        <v>0</v>
      </c>
      <c r="H40" s="20">
        <f t="shared" si="3"/>
        <v>0</v>
      </c>
      <c r="I40" s="20">
        <f t="shared" si="3"/>
        <v>0</v>
      </c>
      <c r="J40" s="20">
        <f t="shared" si="3"/>
        <v>0</v>
      </c>
      <c r="K40" s="20">
        <f t="shared" si="3"/>
        <v>0</v>
      </c>
      <c r="L40" s="20">
        <f>L42+L46</f>
        <v>0</v>
      </c>
      <c r="M40" s="20">
        <f t="shared" si="3"/>
        <v>0</v>
      </c>
      <c r="N40" s="20">
        <f t="shared" si="3"/>
        <v>0</v>
      </c>
      <c r="O40" s="20">
        <f t="shared" si="3"/>
        <v>0</v>
      </c>
      <c r="P40" s="20">
        <f t="shared" si="3"/>
        <v>0</v>
      </c>
      <c r="Q40" s="20">
        <f t="shared" si="3"/>
        <v>0</v>
      </c>
      <c r="R40" s="20">
        <f t="shared" si="3"/>
        <v>0</v>
      </c>
      <c r="S40" s="20">
        <f t="shared" si="3"/>
        <v>0</v>
      </c>
      <c r="T40" s="20">
        <f t="shared" si="3"/>
        <v>0</v>
      </c>
      <c r="U40" s="20">
        <f>U42+U46</f>
        <v>0</v>
      </c>
      <c r="V40" s="20"/>
    </row>
    <row r="41" spans="1:22" s="25" customFormat="1" ht="25.5" customHeight="1" x14ac:dyDescent="0.2">
      <c r="A41" s="22"/>
      <c r="B41" s="26"/>
      <c r="C41" s="27"/>
      <c r="D41" s="10" t="s">
        <v>19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</row>
    <row r="42" spans="1:22" s="32" customFormat="1" ht="60.75" customHeight="1" x14ac:dyDescent="0.2">
      <c r="A42" s="29"/>
      <c r="B42" s="30"/>
      <c r="C42" s="31" t="s">
        <v>41</v>
      </c>
      <c r="D42" s="28" t="s">
        <v>39</v>
      </c>
      <c r="E42" s="28">
        <f>SUM(E44:E45)</f>
        <v>0</v>
      </c>
      <c r="F42" s="28">
        <f t="shared" ref="F42:T42" si="4">SUM(F44:F45)</f>
        <v>0</v>
      </c>
      <c r="G42" s="28">
        <f t="shared" si="4"/>
        <v>0</v>
      </c>
      <c r="H42" s="28">
        <f t="shared" si="4"/>
        <v>0</v>
      </c>
      <c r="I42" s="28">
        <f t="shared" si="4"/>
        <v>0</v>
      </c>
      <c r="J42" s="28">
        <f t="shared" si="4"/>
        <v>0</v>
      </c>
      <c r="K42" s="28">
        <f t="shared" si="4"/>
        <v>0</v>
      </c>
      <c r="L42" s="28">
        <f>SUM(L44:L45)</f>
        <v>0</v>
      </c>
      <c r="M42" s="28">
        <f t="shared" si="4"/>
        <v>0</v>
      </c>
      <c r="N42" s="28">
        <f t="shared" si="4"/>
        <v>0</v>
      </c>
      <c r="O42" s="28">
        <f t="shared" si="4"/>
        <v>0</v>
      </c>
      <c r="P42" s="28">
        <f t="shared" si="4"/>
        <v>0</v>
      </c>
      <c r="Q42" s="28">
        <f t="shared" si="4"/>
        <v>0</v>
      </c>
      <c r="R42" s="28">
        <f t="shared" si="4"/>
        <v>0</v>
      </c>
      <c r="S42" s="28">
        <f t="shared" si="4"/>
        <v>0</v>
      </c>
      <c r="T42" s="28">
        <f t="shared" si="4"/>
        <v>0</v>
      </c>
      <c r="U42" s="28">
        <f>SUM(U44:U45)</f>
        <v>0</v>
      </c>
      <c r="V42" s="28"/>
    </row>
    <row r="43" spans="1:22" s="37" customFormat="1" ht="49.5" customHeight="1" x14ac:dyDescent="0.2">
      <c r="A43" s="33"/>
      <c r="B43" s="33"/>
      <c r="C43" s="34"/>
      <c r="D43" s="34" t="s">
        <v>20</v>
      </c>
      <c r="E43" s="33"/>
      <c r="F43" s="33"/>
      <c r="G43" s="33"/>
      <c r="H43" s="33"/>
      <c r="I43" s="33"/>
      <c r="J43" s="34"/>
      <c r="K43" s="35"/>
      <c r="L43" s="35"/>
      <c r="M43" s="36"/>
      <c r="N43" s="35"/>
      <c r="O43" s="35"/>
      <c r="P43" s="35"/>
      <c r="Q43" s="35"/>
      <c r="R43" s="35"/>
      <c r="S43" s="33"/>
      <c r="T43" s="33"/>
      <c r="U43" s="33"/>
      <c r="V43" s="33"/>
    </row>
    <row r="44" spans="1:22" s="37" customFormat="1" ht="47.25" customHeight="1" x14ac:dyDescent="0.2">
      <c r="A44" s="33"/>
      <c r="B44" s="33"/>
      <c r="C44" s="38"/>
      <c r="D44" s="39" t="s">
        <v>87</v>
      </c>
      <c r="E44" s="33"/>
      <c r="F44" s="33"/>
      <c r="G44" s="33"/>
      <c r="H44" s="33"/>
      <c r="I44" s="33"/>
      <c r="J44" s="34">
        <f>SUM(E44:I44)</f>
        <v>0</v>
      </c>
      <c r="K44" s="35"/>
      <c r="L44" s="35"/>
      <c r="M44" s="36">
        <f>E44-J44-L44</f>
        <v>0</v>
      </c>
      <c r="N44" s="35"/>
      <c r="O44" s="35"/>
      <c r="P44" s="35"/>
      <c r="Q44" s="35"/>
      <c r="R44" s="35"/>
      <c r="S44" s="33"/>
      <c r="T44" s="33"/>
      <c r="U44" s="33"/>
      <c r="V44" s="33"/>
    </row>
    <row r="45" spans="1:22" s="37" customFormat="1" ht="25.5" customHeight="1" x14ac:dyDescent="0.2">
      <c r="A45" s="33"/>
      <c r="B45" s="33"/>
      <c r="C45" s="38"/>
      <c r="D45" s="40" t="s">
        <v>78</v>
      </c>
      <c r="E45" s="33"/>
      <c r="F45" s="33"/>
      <c r="G45" s="33"/>
      <c r="H45" s="33"/>
      <c r="I45" s="33"/>
      <c r="J45" s="34">
        <f>SUM(E45:I45)</f>
        <v>0</v>
      </c>
      <c r="K45" s="35"/>
      <c r="L45" s="35"/>
      <c r="M45" s="36">
        <f>E45-J45-L45</f>
        <v>0</v>
      </c>
      <c r="N45" s="35"/>
      <c r="O45" s="35"/>
      <c r="P45" s="35"/>
      <c r="Q45" s="35"/>
      <c r="R45" s="35"/>
      <c r="S45" s="33"/>
      <c r="T45" s="33"/>
      <c r="U45" s="33"/>
      <c r="V45" s="33"/>
    </row>
    <row r="46" spans="1:22" s="32" customFormat="1" ht="60.75" customHeight="1" x14ac:dyDescent="0.2">
      <c r="A46" s="29"/>
      <c r="B46" s="30"/>
      <c r="C46" s="31" t="s">
        <v>41</v>
      </c>
      <c r="D46" s="28" t="s">
        <v>39</v>
      </c>
      <c r="E46" s="28">
        <f>SUM(E48:E49)</f>
        <v>0</v>
      </c>
      <c r="F46" s="28">
        <f t="shared" ref="F46:T46" si="5">SUM(F48:F49)</f>
        <v>0</v>
      </c>
      <c r="G46" s="28">
        <f t="shared" si="5"/>
        <v>0</v>
      </c>
      <c r="H46" s="28">
        <f t="shared" si="5"/>
        <v>0</v>
      </c>
      <c r="I46" s="28">
        <f t="shared" si="5"/>
        <v>0</v>
      </c>
      <c r="J46" s="28">
        <f t="shared" si="5"/>
        <v>0</v>
      </c>
      <c r="K46" s="28">
        <f t="shared" si="5"/>
        <v>0</v>
      </c>
      <c r="L46" s="28">
        <f>SUM(L48:L49)</f>
        <v>0</v>
      </c>
      <c r="M46" s="28">
        <f t="shared" si="5"/>
        <v>0</v>
      </c>
      <c r="N46" s="28">
        <f t="shared" si="5"/>
        <v>0</v>
      </c>
      <c r="O46" s="28">
        <f t="shared" si="5"/>
        <v>0</v>
      </c>
      <c r="P46" s="28">
        <f t="shared" si="5"/>
        <v>0</v>
      </c>
      <c r="Q46" s="28">
        <f t="shared" si="5"/>
        <v>0</v>
      </c>
      <c r="R46" s="28">
        <f t="shared" si="5"/>
        <v>0</v>
      </c>
      <c r="S46" s="28">
        <f t="shared" si="5"/>
        <v>0</v>
      </c>
      <c r="T46" s="28">
        <f t="shared" si="5"/>
        <v>0</v>
      </c>
      <c r="U46" s="28">
        <f>SUM(U48:U49)</f>
        <v>0</v>
      </c>
      <c r="V46" s="28"/>
    </row>
    <row r="47" spans="1:22" s="37" customFormat="1" ht="49.5" customHeight="1" x14ac:dyDescent="0.2">
      <c r="A47" s="33"/>
      <c r="B47" s="33"/>
      <c r="C47" s="34"/>
      <c r="D47" s="34" t="s">
        <v>20</v>
      </c>
      <c r="E47" s="33"/>
      <c r="F47" s="33"/>
      <c r="G47" s="33"/>
      <c r="H47" s="33"/>
      <c r="I47" s="33"/>
      <c r="J47" s="34"/>
      <c r="K47" s="35"/>
      <c r="L47" s="35"/>
      <c r="M47" s="36"/>
      <c r="N47" s="35"/>
      <c r="O47" s="35"/>
      <c r="P47" s="35"/>
      <c r="Q47" s="35"/>
      <c r="R47" s="35"/>
      <c r="S47" s="33"/>
      <c r="T47" s="33"/>
      <c r="U47" s="33"/>
      <c r="V47" s="33"/>
    </row>
    <row r="48" spans="1:22" s="37" customFormat="1" ht="47.25" customHeight="1" x14ac:dyDescent="0.2">
      <c r="A48" s="33"/>
      <c r="B48" s="33"/>
      <c r="C48" s="38"/>
      <c r="D48" s="39" t="s">
        <v>87</v>
      </c>
      <c r="E48" s="33"/>
      <c r="F48" s="33"/>
      <c r="G48" s="33"/>
      <c r="H48" s="33"/>
      <c r="I48" s="33"/>
      <c r="J48" s="34">
        <f>SUM(E48:I48)</f>
        <v>0</v>
      </c>
      <c r="K48" s="35"/>
      <c r="L48" s="35"/>
      <c r="M48" s="36">
        <f>E48-J48-L48</f>
        <v>0</v>
      </c>
      <c r="N48" s="35"/>
      <c r="O48" s="35"/>
      <c r="P48" s="35"/>
      <c r="Q48" s="35"/>
      <c r="R48" s="35"/>
      <c r="S48" s="33"/>
      <c r="T48" s="33"/>
      <c r="U48" s="33"/>
      <c r="V48" s="33"/>
    </row>
    <row r="49" spans="1:22" s="37" customFormat="1" ht="25.5" customHeight="1" x14ac:dyDescent="0.2">
      <c r="A49" s="33"/>
      <c r="B49" s="33"/>
      <c r="C49" s="38"/>
      <c r="D49" s="40" t="s">
        <v>78</v>
      </c>
      <c r="E49" s="33"/>
      <c r="F49" s="33"/>
      <c r="G49" s="33"/>
      <c r="H49" s="33"/>
      <c r="I49" s="33"/>
      <c r="J49" s="34">
        <f>SUM(E49:I49)</f>
        <v>0</v>
      </c>
      <c r="K49" s="35"/>
      <c r="L49" s="35"/>
      <c r="M49" s="36">
        <f>E49-J49-L49</f>
        <v>0</v>
      </c>
      <c r="N49" s="35"/>
      <c r="O49" s="35"/>
      <c r="P49" s="35"/>
      <c r="Q49" s="35"/>
      <c r="R49" s="35"/>
      <c r="S49" s="33"/>
      <c r="T49" s="33"/>
      <c r="U49" s="33"/>
      <c r="V49" s="33"/>
    </row>
    <row r="50" spans="1:22" s="25" customFormat="1" ht="55.5" customHeight="1" x14ac:dyDescent="0.2">
      <c r="A50" s="22"/>
      <c r="B50" s="20" t="s">
        <v>33</v>
      </c>
      <c r="C50" s="23" t="s">
        <v>44</v>
      </c>
      <c r="D50" s="24" t="s">
        <v>34</v>
      </c>
      <c r="E50" s="20">
        <f>E52+E62</f>
        <v>0</v>
      </c>
      <c r="F50" s="20">
        <f t="shared" ref="F50:T50" si="6">F52+F62</f>
        <v>0</v>
      </c>
      <c r="G50" s="20">
        <f t="shared" si="6"/>
        <v>0</v>
      </c>
      <c r="H50" s="20">
        <f t="shared" si="6"/>
        <v>0</v>
      </c>
      <c r="I50" s="20">
        <f t="shared" si="6"/>
        <v>0</v>
      </c>
      <c r="J50" s="20">
        <f t="shared" si="6"/>
        <v>0</v>
      </c>
      <c r="K50" s="20">
        <f t="shared" si="6"/>
        <v>0</v>
      </c>
      <c r="L50" s="20">
        <f>L52+L62</f>
        <v>0</v>
      </c>
      <c r="M50" s="20">
        <f t="shared" si="6"/>
        <v>0</v>
      </c>
      <c r="N50" s="20">
        <f t="shared" si="6"/>
        <v>0</v>
      </c>
      <c r="O50" s="20">
        <f t="shared" si="6"/>
        <v>0</v>
      </c>
      <c r="P50" s="20">
        <f t="shared" si="6"/>
        <v>0</v>
      </c>
      <c r="Q50" s="20">
        <f t="shared" si="6"/>
        <v>0</v>
      </c>
      <c r="R50" s="20">
        <f t="shared" si="6"/>
        <v>0</v>
      </c>
      <c r="S50" s="20">
        <f t="shared" si="6"/>
        <v>0</v>
      </c>
      <c r="T50" s="20">
        <f t="shared" si="6"/>
        <v>0</v>
      </c>
      <c r="U50" s="20">
        <f>U52+U62</f>
        <v>0</v>
      </c>
      <c r="V50" s="20"/>
    </row>
    <row r="51" spans="1:22" s="25" customFormat="1" ht="25.5" customHeight="1" x14ac:dyDescent="0.2">
      <c r="A51" s="22"/>
      <c r="B51" s="26"/>
      <c r="C51" s="27"/>
      <c r="D51" s="10" t="s">
        <v>19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</row>
    <row r="52" spans="1:22" s="25" customFormat="1" ht="42" customHeight="1" x14ac:dyDescent="0.2">
      <c r="A52" s="22"/>
      <c r="B52" s="26"/>
      <c r="C52" s="23" t="s">
        <v>32</v>
      </c>
      <c r="D52" s="28" t="s">
        <v>38</v>
      </c>
      <c r="E52" s="20">
        <f>E54+E58</f>
        <v>0</v>
      </c>
      <c r="F52" s="20">
        <f t="shared" ref="F52:T52" si="7">F54+F58</f>
        <v>0</v>
      </c>
      <c r="G52" s="20">
        <f t="shared" si="7"/>
        <v>0</v>
      </c>
      <c r="H52" s="20">
        <f t="shared" si="7"/>
        <v>0</v>
      </c>
      <c r="I52" s="20">
        <f t="shared" si="7"/>
        <v>0</v>
      </c>
      <c r="J52" s="20">
        <f t="shared" si="7"/>
        <v>0</v>
      </c>
      <c r="K52" s="20">
        <f t="shared" si="7"/>
        <v>0</v>
      </c>
      <c r="L52" s="20">
        <f>L54+L58</f>
        <v>0</v>
      </c>
      <c r="M52" s="20">
        <f t="shared" si="7"/>
        <v>0</v>
      </c>
      <c r="N52" s="20">
        <f t="shared" si="7"/>
        <v>0</v>
      </c>
      <c r="O52" s="20">
        <f t="shared" si="7"/>
        <v>0</v>
      </c>
      <c r="P52" s="20">
        <f t="shared" si="7"/>
        <v>0</v>
      </c>
      <c r="Q52" s="20">
        <f t="shared" si="7"/>
        <v>0</v>
      </c>
      <c r="R52" s="20">
        <f t="shared" si="7"/>
        <v>0</v>
      </c>
      <c r="S52" s="20">
        <f t="shared" si="7"/>
        <v>0</v>
      </c>
      <c r="T52" s="20">
        <f t="shared" si="7"/>
        <v>0</v>
      </c>
      <c r="U52" s="20">
        <f>U54+U58</f>
        <v>0</v>
      </c>
      <c r="V52" s="20"/>
    </row>
    <row r="53" spans="1:22" s="25" customFormat="1" ht="25.5" customHeight="1" x14ac:dyDescent="0.2">
      <c r="A53" s="22"/>
      <c r="B53" s="26"/>
      <c r="C53" s="27"/>
      <c r="D53" s="10" t="s">
        <v>19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</row>
    <row r="54" spans="1:22" s="32" customFormat="1" ht="60.75" customHeight="1" x14ac:dyDescent="0.2">
      <c r="A54" s="29"/>
      <c r="B54" s="30"/>
      <c r="C54" s="31" t="s">
        <v>41</v>
      </c>
      <c r="D54" s="28" t="s">
        <v>39</v>
      </c>
      <c r="E54" s="28">
        <f>SUM(E56:E57)</f>
        <v>0</v>
      </c>
      <c r="F54" s="28">
        <f t="shared" ref="F54:T54" si="8">SUM(F56:F57)</f>
        <v>0</v>
      </c>
      <c r="G54" s="28">
        <f t="shared" si="8"/>
        <v>0</v>
      </c>
      <c r="H54" s="28">
        <f t="shared" si="8"/>
        <v>0</v>
      </c>
      <c r="I54" s="28">
        <f t="shared" si="8"/>
        <v>0</v>
      </c>
      <c r="J54" s="28">
        <f t="shared" si="8"/>
        <v>0</v>
      </c>
      <c r="K54" s="28">
        <f t="shared" si="8"/>
        <v>0</v>
      </c>
      <c r="L54" s="28">
        <f>SUM(L56:L57)</f>
        <v>0</v>
      </c>
      <c r="M54" s="28">
        <f t="shared" si="8"/>
        <v>0</v>
      </c>
      <c r="N54" s="28">
        <f t="shared" si="8"/>
        <v>0</v>
      </c>
      <c r="O54" s="28">
        <f t="shared" si="8"/>
        <v>0</v>
      </c>
      <c r="P54" s="28">
        <f t="shared" si="8"/>
        <v>0</v>
      </c>
      <c r="Q54" s="28">
        <f t="shared" si="8"/>
        <v>0</v>
      </c>
      <c r="R54" s="28">
        <f t="shared" si="8"/>
        <v>0</v>
      </c>
      <c r="S54" s="28">
        <f t="shared" si="8"/>
        <v>0</v>
      </c>
      <c r="T54" s="28">
        <f t="shared" si="8"/>
        <v>0</v>
      </c>
      <c r="U54" s="28">
        <f>SUM(U56:U57)</f>
        <v>0</v>
      </c>
      <c r="V54" s="28"/>
    </row>
    <row r="55" spans="1:22" s="37" customFormat="1" ht="49.5" customHeight="1" x14ac:dyDescent="0.2">
      <c r="A55" s="33"/>
      <c r="B55" s="33"/>
      <c r="C55" s="34"/>
      <c r="D55" s="34" t="s">
        <v>20</v>
      </c>
      <c r="E55" s="33"/>
      <c r="F55" s="33"/>
      <c r="G55" s="33"/>
      <c r="H55" s="33"/>
      <c r="I55" s="33"/>
      <c r="J55" s="34"/>
      <c r="K55" s="35"/>
      <c r="L55" s="35"/>
      <c r="M55" s="36"/>
      <c r="N55" s="35"/>
      <c r="O55" s="35"/>
      <c r="P55" s="35"/>
      <c r="Q55" s="35"/>
      <c r="R55" s="35"/>
      <c r="S55" s="33"/>
      <c r="T55" s="33"/>
      <c r="U55" s="33"/>
      <c r="V55" s="33"/>
    </row>
    <row r="56" spans="1:22" s="37" customFormat="1" ht="47.25" customHeight="1" x14ac:dyDescent="0.2">
      <c r="A56" s="33"/>
      <c r="B56" s="33"/>
      <c r="C56" s="38"/>
      <c r="D56" s="39" t="s">
        <v>87</v>
      </c>
      <c r="E56" s="33"/>
      <c r="F56" s="33"/>
      <c r="G56" s="33"/>
      <c r="H56" s="33"/>
      <c r="I56" s="33"/>
      <c r="J56" s="34">
        <f>SUM(E56:I56)</f>
        <v>0</v>
      </c>
      <c r="K56" s="35"/>
      <c r="L56" s="35"/>
      <c r="M56" s="36">
        <f>E56-J56-L56</f>
        <v>0</v>
      </c>
      <c r="N56" s="35"/>
      <c r="O56" s="35"/>
      <c r="P56" s="35"/>
      <c r="Q56" s="35"/>
      <c r="R56" s="35"/>
      <c r="S56" s="33"/>
      <c r="T56" s="33"/>
      <c r="U56" s="33"/>
      <c r="V56" s="33"/>
    </row>
    <row r="57" spans="1:22" s="37" customFormat="1" ht="25.5" customHeight="1" x14ac:dyDescent="0.2">
      <c r="A57" s="33"/>
      <c r="B57" s="33"/>
      <c r="C57" s="38"/>
      <c r="D57" s="40" t="s">
        <v>78</v>
      </c>
      <c r="E57" s="33"/>
      <c r="F57" s="33"/>
      <c r="G57" s="33"/>
      <c r="H57" s="33"/>
      <c r="I57" s="33"/>
      <c r="J57" s="34">
        <f>SUM(E57:I57)</f>
        <v>0</v>
      </c>
      <c r="K57" s="35"/>
      <c r="L57" s="35"/>
      <c r="M57" s="36">
        <f>E57-J57-L57</f>
        <v>0</v>
      </c>
      <c r="N57" s="35"/>
      <c r="O57" s="35"/>
      <c r="P57" s="35"/>
      <c r="Q57" s="35"/>
      <c r="R57" s="35"/>
      <c r="S57" s="33"/>
      <c r="T57" s="33"/>
      <c r="U57" s="33"/>
      <c r="V57" s="33"/>
    </row>
    <row r="58" spans="1:22" s="32" customFormat="1" ht="60.75" customHeight="1" x14ac:dyDescent="0.2">
      <c r="A58" s="29"/>
      <c r="B58" s="30"/>
      <c r="C58" s="31" t="s">
        <v>41</v>
      </c>
      <c r="D58" s="28" t="s">
        <v>39</v>
      </c>
      <c r="E58" s="28">
        <f>SUM(E60:E61)</f>
        <v>0</v>
      </c>
      <c r="F58" s="28">
        <f t="shared" ref="F58:T58" si="9">SUM(F60:F61)</f>
        <v>0</v>
      </c>
      <c r="G58" s="28">
        <f t="shared" si="9"/>
        <v>0</v>
      </c>
      <c r="H58" s="28">
        <f t="shared" si="9"/>
        <v>0</v>
      </c>
      <c r="I58" s="28">
        <f t="shared" si="9"/>
        <v>0</v>
      </c>
      <c r="J58" s="28">
        <f t="shared" si="9"/>
        <v>0</v>
      </c>
      <c r="K58" s="28">
        <f t="shared" si="9"/>
        <v>0</v>
      </c>
      <c r="L58" s="28">
        <f>SUM(L60:L61)</f>
        <v>0</v>
      </c>
      <c r="M58" s="28">
        <f t="shared" si="9"/>
        <v>0</v>
      </c>
      <c r="N58" s="28">
        <f t="shared" si="9"/>
        <v>0</v>
      </c>
      <c r="O58" s="28">
        <f t="shared" si="9"/>
        <v>0</v>
      </c>
      <c r="P58" s="28">
        <f t="shared" si="9"/>
        <v>0</v>
      </c>
      <c r="Q58" s="28">
        <f t="shared" si="9"/>
        <v>0</v>
      </c>
      <c r="R58" s="28">
        <f t="shared" si="9"/>
        <v>0</v>
      </c>
      <c r="S58" s="28">
        <f t="shared" si="9"/>
        <v>0</v>
      </c>
      <c r="T58" s="28">
        <f t="shared" si="9"/>
        <v>0</v>
      </c>
      <c r="U58" s="28">
        <f>SUM(U60:U61)</f>
        <v>0</v>
      </c>
      <c r="V58" s="28"/>
    </row>
    <row r="59" spans="1:22" s="37" customFormat="1" ht="49.5" customHeight="1" x14ac:dyDescent="0.2">
      <c r="A59" s="33"/>
      <c r="B59" s="33"/>
      <c r="C59" s="34"/>
      <c r="D59" s="34" t="s">
        <v>20</v>
      </c>
      <c r="E59" s="33"/>
      <c r="F59" s="33"/>
      <c r="G59" s="33"/>
      <c r="H59" s="33"/>
      <c r="I59" s="33"/>
      <c r="J59" s="34"/>
      <c r="K59" s="35"/>
      <c r="L59" s="35"/>
      <c r="M59" s="36"/>
      <c r="N59" s="35"/>
      <c r="O59" s="35"/>
      <c r="P59" s="35"/>
      <c r="Q59" s="35"/>
      <c r="R59" s="35"/>
      <c r="S59" s="33"/>
      <c r="T59" s="33"/>
      <c r="U59" s="33"/>
      <c r="V59" s="33"/>
    </row>
    <row r="60" spans="1:22" s="37" customFormat="1" ht="47.25" customHeight="1" x14ac:dyDescent="0.2">
      <c r="A60" s="33"/>
      <c r="B60" s="33"/>
      <c r="C60" s="38"/>
      <c r="D60" s="39" t="s">
        <v>87</v>
      </c>
      <c r="E60" s="33"/>
      <c r="F60" s="33"/>
      <c r="G60" s="33"/>
      <c r="H60" s="33"/>
      <c r="I60" s="33"/>
      <c r="J60" s="34">
        <f>SUM(E60:I60)</f>
        <v>0</v>
      </c>
      <c r="K60" s="35"/>
      <c r="L60" s="35"/>
      <c r="M60" s="36">
        <f>E60-J60-L60</f>
        <v>0</v>
      </c>
      <c r="N60" s="35"/>
      <c r="O60" s="35"/>
      <c r="P60" s="35"/>
      <c r="Q60" s="35"/>
      <c r="R60" s="35"/>
      <c r="S60" s="33"/>
      <c r="T60" s="33"/>
      <c r="U60" s="33"/>
      <c r="V60" s="33"/>
    </row>
    <row r="61" spans="1:22" s="37" customFormat="1" ht="25.5" customHeight="1" x14ac:dyDescent="0.2">
      <c r="A61" s="33"/>
      <c r="B61" s="33"/>
      <c r="C61" s="38"/>
      <c r="D61" s="40" t="s">
        <v>78</v>
      </c>
      <c r="E61" s="33"/>
      <c r="F61" s="33"/>
      <c r="G61" s="33"/>
      <c r="H61" s="33"/>
      <c r="I61" s="33"/>
      <c r="J61" s="34">
        <f>SUM(E61:I61)</f>
        <v>0</v>
      </c>
      <c r="K61" s="35"/>
      <c r="L61" s="35"/>
      <c r="M61" s="36">
        <f>E61-J61-L61</f>
        <v>0</v>
      </c>
      <c r="N61" s="35"/>
      <c r="O61" s="35"/>
      <c r="P61" s="35"/>
      <c r="Q61" s="35"/>
      <c r="R61" s="35"/>
      <c r="S61" s="33"/>
      <c r="T61" s="33"/>
      <c r="U61" s="33"/>
      <c r="V61" s="33"/>
    </row>
    <row r="62" spans="1:22" s="25" customFormat="1" ht="42" customHeight="1" x14ac:dyDescent="0.2">
      <c r="A62" s="22"/>
      <c r="B62" s="26"/>
      <c r="C62" s="23" t="s">
        <v>45</v>
      </c>
      <c r="D62" s="28" t="s">
        <v>38</v>
      </c>
      <c r="E62" s="20">
        <f>E64+E68</f>
        <v>0</v>
      </c>
      <c r="F62" s="20">
        <f t="shared" ref="F62:T62" si="10">F64+F68</f>
        <v>0</v>
      </c>
      <c r="G62" s="20">
        <f t="shared" si="10"/>
        <v>0</v>
      </c>
      <c r="H62" s="20">
        <f t="shared" si="10"/>
        <v>0</v>
      </c>
      <c r="I62" s="20">
        <f t="shared" si="10"/>
        <v>0</v>
      </c>
      <c r="J62" s="20">
        <f t="shared" si="10"/>
        <v>0</v>
      </c>
      <c r="K62" s="20">
        <f t="shared" si="10"/>
        <v>0</v>
      </c>
      <c r="L62" s="20">
        <f>L64+L68</f>
        <v>0</v>
      </c>
      <c r="M62" s="20">
        <f t="shared" si="10"/>
        <v>0</v>
      </c>
      <c r="N62" s="20">
        <f t="shared" si="10"/>
        <v>0</v>
      </c>
      <c r="O62" s="20">
        <f t="shared" si="10"/>
        <v>0</v>
      </c>
      <c r="P62" s="20">
        <f t="shared" si="10"/>
        <v>0</v>
      </c>
      <c r="Q62" s="20">
        <f t="shared" si="10"/>
        <v>0</v>
      </c>
      <c r="R62" s="20">
        <f t="shared" si="10"/>
        <v>0</v>
      </c>
      <c r="S62" s="20">
        <f t="shared" si="10"/>
        <v>0</v>
      </c>
      <c r="T62" s="20">
        <f t="shared" si="10"/>
        <v>0</v>
      </c>
      <c r="U62" s="20">
        <f>U64+U68</f>
        <v>0</v>
      </c>
      <c r="V62" s="20"/>
    </row>
    <row r="63" spans="1:22" s="25" customFormat="1" ht="25.5" customHeight="1" x14ac:dyDescent="0.2">
      <c r="A63" s="22"/>
      <c r="B63" s="26"/>
      <c r="C63" s="27"/>
      <c r="D63" s="10" t="s">
        <v>19</v>
      </c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</row>
    <row r="64" spans="1:22" s="32" customFormat="1" ht="60.75" customHeight="1" x14ac:dyDescent="0.2">
      <c r="A64" s="29"/>
      <c r="B64" s="30"/>
      <c r="C64" s="31" t="s">
        <v>41</v>
      </c>
      <c r="D64" s="28" t="s">
        <v>39</v>
      </c>
      <c r="E64" s="28">
        <f>SUM(E66:E67)</f>
        <v>0</v>
      </c>
      <c r="F64" s="28">
        <f t="shared" ref="F64:T64" si="11">SUM(F66:F67)</f>
        <v>0</v>
      </c>
      <c r="G64" s="28">
        <f t="shared" si="11"/>
        <v>0</v>
      </c>
      <c r="H64" s="28">
        <f t="shared" si="11"/>
        <v>0</v>
      </c>
      <c r="I64" s="28">
        <f t="shared" si="11"/>
        <v>0</v>
      </c>
      <c r="J64" s="28">
        <f t="shared" si="11"/>
        <v>0</v>
      </c>
      <c r="K64" s="28">
        <f t="shared" si="11"/>
        <v>0</v>
      </c>
      <c r="L64" s="28">
        <f>SUM(L66:L67)</f>
        <v>0</v>
      </c>
      <c r="M64" s="28">
        <f t="shared" si="11"/>
        <v>0</v>
      </c>
      <c r="N64" s="28">
        <f t="shared" si="11"/>
        <v>0</v>
      </c>
      <c r="O64" s="28">
        <f t="shared" si="11"/>
        <v>0</v>
      </c>
      <c r="P64" s="28">
        <f t="shared" si="11"/>
        <v>0</v>
      </c>
      <c r="Q64" s="28">
        <f t="shared" si="11"/>
        <v>0</v>
      </c>
      <c r="R64" s="28">
        <f t="shared" si="11"/>
        <v>0</v>
      </c>
      <c r="S64" s="28">
        <f t="shared" si="11"/>
        <v>0</v>
      </c>
      <c r="T64" s="28">
        <f t="shared" si="11"/>
        <v>0</v>
      </c>
      <c r="U64" s="28">
        <f>SUM(U66:U67)</f>
        <v>0</v>
      </c>
      <c r="V64" s="28"/>
    </row>
    <row r="65" spans="1:22" s="37" customFormat="1" ht="49.5" customHeight="1" x14ac:dyDescent="0.2">
      <c r="A65" s="33"/>
      <c r="B65" s="33"/>
      <c r="C65" s="34"/>
      <c r="D65" s="34" t="s">
        <v>20</v>
      </c>
      <c r="E65" s="33"/>
      <c r="F65" s="33"/>
      <c r="G65" s="33"/>
      <c r="H65" s="33"/>
      <c r="I65" s="33"/>
      <c r="J65" s="34"/>
      <c r="K65" s="35"/>
      <c r="L65" s="35"/>
      <c r="M65" s="36"/>
      <c r="N65" s="35"/>
      <c r="O65" s="35"/>
      <c r="P65" s="35"/>
      <c r="Q65" s="35"/>
      <c r="R65" s="35"/>
      <c r="S65" s="33"/>
      <c r="T65" s="33"/>
      <c r="U65" s="33"/>
      <c r="V65" s="33"/>
    </row>
    <row r="66" spans="1:22" s="37" customFormat="1" ht="47.25" customHeight="1" x14ac:dyDescent="0.2">
      <c r="A66" s="33"/>
      <c r="B66" s="33"/>
      <c r="C66" s="38"/>
      <c r="D66" s="39" t="s">
        <v>87</v>
      </c>
      <c r="E66" s="33"/>
      <c r="F66" s="33"/>
      <c r="G66" s="33"/>
      <c r="H66" s="33"/>
      <c r="I66" s="33"/>
      <c r="J66" s="34">
        <f>SUM(E66:I66)</f>
        <v>0</v>
      </c>
      <c r="K66" s="35"/>
      <c r="L66" s="35"/>
      <c r="M66" s="36">
        <f>E66-J66-L66</f>
        <v>0</v>
      </c>
      <c r="N66" s="35"/>
      <c r="O66" s="35"/>
      <c r="P66" s="35"/>
      <c r="Q66" s="35"/>
      <c r="R66" s="35"/>
      <c r="S66" s="33"/>
      <c r="T66" s="33"/>
      <c r="U66" s="33"/>
      <c r="V66" s="33"/>
    </row>
    <row r="67" spans="1:22" s="37" customFormat="1" ht="25.5" customHeight="1" x14ac:dyDescent="0.2">
      <c r="A67" s="33"/>
      <c r="B67" s="33"/>
      <c r="C67" s="38"/>
      <c r="D67" s="40" t="s">
        <v>78</v>
      </c>
      <c r="E67" s="33"/>
      <c r="F67" s="33"/>
      <c r="G67" s="33"/>
      <c r="H67" s="33"/>
      <c r="I67" s="33"/>
      <c r="J67" s="34">
        <f>SUM(E67:I67)</f>
        <v>0</v>
      </c>
      <c r="K67" s="35"/>
      <c r="L67" s="35"/>
      <c r="M67" s="36">
        <f>E67-J67-L67</f>
        <v>0</v>
      </c>
      <c r="N67" s="35"/>
      <c r="O67" s="35"/>
      <c r="P67" s="35"/>
      <c r="Q67" s="35"/>
      <c r="R67" s="35"/>
      <c r="S67" s="33"/>
      <c r="T67" s="33"/>
      <c r="U67" s="33"/>
      <c r="V67" s="33"/>
    </row>
    <row r="68" spans="1:22" s="32" customFormat="1" ht="60.75" customHeight="1" x14ac:dyDescent="0.2">
      <c r="A68" s="29"/>
      <c r="B68" s="30"/>
      <c r="C68" s="31" t="s">
        <v>41</v>
      </c>
      <c r="D68" s="28" t="s">
        <v>39</v>
      </c>
      <c r="E68" s="28">
        <f>SUM(E70:E71)</f>
        <v>0</v>
      </c>
      <c r="F68" s="28">
        <f t="shared" ref="F68:T68" si="12">SUM(F70:F71)</f>
        <v>0</v>
      </c>
      <c r="G68" s="28">
        <f t="shared" si="12"/>
        <v>0</v>
      </c>
      <c r="H68" s="28">
        <f t="shared" si="12"/>
        <v>0</v>
      </c>
      <c r="I68" s="28">
        <f t="shared" si="12"/>
        <v>0</v>
      </c>
      <c r="J68" s="28">
        <f t="shared" si="12"/>
        <v>0</v>
      </c>
      <c r="K68" s="28">
        <f t="shared" si="12"/>
        <v>0</v>
      </c>
      <c r="L68" s="28">
        <f>SUM(L70:L71)</f>
        <v>0</v>
      </c>
      <c r="M68" s="28">
        <f t="shared" si="12"/>
        <v>0</v>
      </c>
      <c r="N68" s="28">
        <f t="shared" si="12"/>
        <v>0</v>
      </c>
      <c r="O68" s="28">
        <f t="shared" si="12"/>
        <v>0</v>
      </c>
      <c r="P68" s="28">
        <f t="shared" si="12"/>
        <v>0</v>
      </c>
      <c r="Q68" s="28">
        <f t="shared" si="12"/>
        <v>0</v>
      </c>
      <c r="R68" s="28">
        <f t="shared" si="12"/>
        <v>0</v>
      </c>
      <c r="S68" s="28">
        <f t="shared" si="12"/>
        <v>0</v>
      </c>
      <c r="T68" s="28">
        <f t="shared" si="12"/>
        <v>0</v>
      </c>
      <c r="U68" s="28">
        <f>SUM(U70:U71)</f>
        <v>0</v>
      </c>
      <c r="V68" s="28"/>
    </row>
    <row r="69" spans="1:22" s="37" customFormat="1" ht="49.5" customHeight="1" x14ac:dyDescent="0.2">
      <c r="A69" s="33"/>
      <c r="B69" s="33"/>
      <c r="C69" s="34"/>
      <c r="D69" s="34" t="s">
        <v>20</v>
      </c>
      <c r="E69" s="33"/>
      <c r="F69" s="33"/>
      <c r="G69" s="33"/>
      <c r="H69" s="33"/>
      <c r="I69" s="33"/>
      <c r="J69" s="34"/>
      <c r="K69" s="35"/>
      <c r="L69" s="35"/>
      <c r="M69" s="36"/>
      <c r="N69" s="35"/>
      <c r="O69" s="35"/>
      <c r="P69" s="35"/>
      <c r="Q69" s="35"/>
      <c r="R69" s="35"/>
      <c r="S69" s="33"/>
      <c r="T69" s="33"/>
      <c r="U69" s="33"/>
      <c r="V69" s="33"/>
    </row>
    <row r="70" spans="1:22" s="37" customFormat="1" ht="47.25" customHeight="1" x14ac:dyDescent="0.2">
      <c r="A70" s="33"/>
      <c r="B70" s="33"/>
      <c r="C70" s="38"/>
      <c r="D70" s="39" t="s">
        <v>87</v>
      </c>
      <c r="E70" s="33"/>
      <c r="F70" s="33"/>
      <c r="G70" s="33"/>
      <c r="H70" s="33"/>
      <c r="I70" s="33"/>
      <c r="J70" s="34">
        <f>SUM(E70:I70)</f>
        <v>0</v>
      </c>
      <c r="K70" s="35"/>
      <c r="L70" s="35"/>
      <c r="M70" s="36">
        <f>E70-J70-L70</f>
        <v>0</v>
      </c>
      <c r="N70" s="35"/>
      <c r="O70" s="35"/>
      <c r="P70" s="35"/>
      <c r="Q70" s="35"/>
      <c r="R70" s="35"/>
      <c r="S70" s="33"/>
      <c r="T70" s="33"/>
      <c r="U70" s="33"/>
      <c r="V70" s="33"/>
    </row>
    <row r="71" spans="1:22" s="37" customFormat="1" ht="25.5" customHeight="1" x14ac:dyDescent="0.2">
      <c r="A71" s="33"/>
      <c r="B71" s="33"/>
      <c r="C71" s="38"/>
      <c r="D71" s="40" t="s">
        <v>78</v>
      </c>
      <c r="E71" s="33"/>
      <c r="F71" s="33"/>
      <c r="G71" s="33"/>
      <c r="H71" s="33"/>
      <c r="I71" s="33"/>
      <c r="J71" s="34">
        <f>SUM(E71:I71)</f>
        <v>0</v>
      </c>
      <c r="K71" s="35"/>
      <c r="L71" s="35"/>
      <c r="M71" s="36">
        <f>E71-J71-L71</f>
        <v>0</v>
      </c>
      <c r="N71" s="35"/>
      <c r="O71" s="35"/>
      <c r="P71" s="35"/>
      <c r="Q71" s="35"/>
      <c r="R71" s="35"/>
      <c r="S71" s="33"/>
      <c r="T71" s="33"/>
      <c r="U71" s="33"/>
      <c r="V71" s="33"/>
    </row>
    <row r="73" spans="1:22" x14ac:dyDescent="0.2">
      <c r="A73" s="41"/>
    </row>
    <row r="74" spans="1:22" ht="18" customHeight="1" x14ac:dyDescent="0.2">
      <c r="A74" s="41" t="s">
        <v>55</v>
      </c>
      <c r="B74" s="67" t="s">
        <v>60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</row>
    <row r="75" spans="1:22" ht="18" customHeight="1" x14ac:dyDescent="0.2">
      <c r="A75" s="41" t="s">
        <v>56</v>
      </c>
      <c r="B75" s="67" t="s">
        <v>59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</row>
    <row r="76" spans="1:22" ht="18" customHeight="1" x14ac:dyDescent="0.2">
      <c r="A76" s="41" t="s">
        <v>57</v>
      </c>
      <c r="B76" s="67" t="s">
        <v>61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</row>
    <row r="77" spans="1:22" ht="18" customHeight="1" x14ac:dyDescent="0.2">
      <c r="A77" s="41" t="s">
        <v>58</v>
      </c>
      <c r="B77" s="67" t="s">
        <v>68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</row>
    <row r="78" spans="1:22" ht="18" customHeight="1" x14ac:dyDescent="0.2">
      <c r="A78" s="41" t="s">
        <v>67</v>
      </c>
      <c r="B78" s="67" t="s">
        <v>62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</row>
    <row r="79" spans="1:22" ht="33.75" customHeight="1" x14ac:dyDescent="0.2">
      <c r="A79" s="42"/>
      <c r="B79" s="67" t="s">
        <v>63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</row>
    <row r="80" spans="1:22" ht="54" customHeight="1" x14ac:dyDescent="0.2">
      <c r="A80" s="42"/>
      <c r="B80" s="67" t="s">
        <v>66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</row>
    <row r="81" spans="1:22" ht="41.25" customHeight="1" x14ac:dyDescent="0.2">
      <c r="A81" s="42"/>
      <c r="B81" s="67" t="s">
        <v>91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</row>
    <row r="82" spans="1:22" ht="36.75" customHeight="1" x14ac:dyDescent="0.2">
      <c r="A82" s="42"/>
      <c r="B82" s="67" t="s">
        <v>92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</row>
  </sheetData>
  <sheetProtection insertRows="0" deleteRows="0"/>
  <mergeCells count="32">
    <mergeCell ref="B82:V82"/>
    <mergeCell ref="B78:V78"/>
    <mergeCell ref="B77:V77"/>
    <mergeCell ref="B74:V74"/>
    <mergeCell ref="B75:V75"/>
    <mergeCell ref="B76:V76"/>
    <mergeCell ref="B79:V79"/>
    <mergeCell ref="B81:V81"/>
    <mergeCell ref="B80:V80"/>
    <mergeCell ref="V7:V9"/>
    <mergeCell ref="A7:A9"/>
    <mergeCell ref="B7:B9"/>
    <mergeCell ref="M7:M9"/>
    <mergeCell ref="C7:C9"/>
    <mergeCell ref="D7:D9"/>
    <mergeCell ref="E7:E9"/>
    <mergeCell ref="S7:S8"/>
    <mergeCell ref="K7:L8"/>
    <mergeCell ref="N9:T9"/>
    <mergeCell ref="U7:U9"/>
    <mergeCell ref="T7:T8"/>
    <mergeCell ref="O7:R7"/>
    <mergeCell ref="N1:T1"/>
    <mergeCell ref="A2:T2"/>
    <mergeCell ref="A3:T3"/>
    <mergeCell ref="A4:T4"/>
    <mergeCell ref="S6:T6"/>
    <mergeCell ref="A11:A12"/>
    <mergeCell ref="B11:B12"/>
    <mergeCell ref="F7:J8"/>
    <mergeCell ref="C11:C12"/>
    <mergeCell ref="N7:N8"/>
  </mergeCells>
  <printOptions horizontalCentered="1"/>
  <pageMargins left="0.19685039370078741" right="0.15748031496062992" top="0.31496062992125984" bottom="0.11811023622047245" header="0.15748031496062992" footer="0"/>
  <pageSetup paperSize="9" scale="43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60"/>
  <sheetViews>
    <sheetView topLeftCell="C7" zoomScaleNormal="100" zoomScaleSheetLayoutView="70" workbookViewId="0">
      <pane xSplit="6" ySplit="6" topLeftCell="I37" activePane="bottomRight" state="frozen"/>
      <selection activeCell="C7" sqref="C7"/>
      <selection pane="topRight" activeCell="I7" sqref="I7"/>
      <selection pane="bottomLeft" activeCell="C13" sqref="C13"/>
      <selection pane="bottomRight" activeCell="N42" sqref="N42"/>
    </sheetView>
  </sheetViews>
  <sheetFormatPr defaultRowHeight="16.5" x14ac:dyDescent="0.2"/>
  <cols>
    <col min="1" max="1" width="12.88671875" style="4" customWidth="1"/>
    <col min="2" max="2" width="10.44140625" style="9" customWidth="1"/>
    <col min="3" max="3" width="34.21875" style="4" customWidth="1"/>
    <col min="4" max="4" width="18" style="4" hidden="1" customWidth="1"/>
    <col min="5" max="5" width="14.21875" style="9" hidden="1" customWidth="1"/>
    <col min="6" max="6" width="9.6640625" style="4" hidden="1" customWidth="1"/>
    <col min="7" max="7" width="10.109375" style="4" hidden="1" customWidth="1"/>
    <col min="8" max="8" width="12.33203125" style="9" hidden="1" customWidth="1"/>
    <col min="9" max="13" width="10" style="4" customWidth="1"/>
    <col min="14" max="14" width="8.109375" style="4" customWidth="1"/>
    <col min="15" max="15" width="8.21875" style="4" customWidth="1"/>
    <col min="16" max="16" width="13.6640625" style="4" customWidth="1"/>
    <col min="17" max="17" width="25.77734375" style="4" customWidth="1"/>
    <col min="18" max="18" width="29.33203125" style="4" customWidth="1"/>
    <col min="19" max="16384" width="8.88671875" style="4"/>
  </cols>
  <sheetData>
    <row r="1" spans="1:18" s="1" customFormat="1" ht="18" customHeight="1" x14ac:dyDescent="0.2">
      <c r="B1" s="2"/>
      <c r="E1" s="2"/>
      <c r="H1" s="2"/>
      <c r="I1" s="61" t="s">
        <v>73</v>
      </c>
      <c r="J1" s="61"/>
      <c r="K1" s="61"/>
      <c r="L1" s="61"/>
      <c r="M1" s="61"/>
      <c r="N1" s="61"/>
      <c r="O1" s="61"/>
    </row>
    <row r="2" spans="1:18" s="1" customFormat="1" x14ac:dyDescent="0.2">
      <c r="A2" s="62" t="s">
        <v>13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8" x14ac:dyDescent="0.2">
      <c r="A3" s="63" t="s">
        <v>115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8" x14ac:dyDescent="0.2">
      <c r="A4" s="63" t="s">
        <v>71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8" x14ac:dyDescent="0.2">
      <c r="A5" s="3" t="s">
        <v>0</v>
      </c>
      <c r="B5" s="3"/>
      <c r="C5" s="5"/>
      <c r="D5" s="5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6"/>
      <c r="Q5" s="6"/>
      <c r="R5" s="6"/>
    </row>
    <row r="6" spans="1:1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4"/>
      <c r="O6" s="64"/>
      <c r="P6" s="5"/>
      <c r="Q6" s="5"/>
      <c r="R6" s="5"/>
    </row>
    <row r="7" spans="1:18" s="9" customFormat="1" ht="38.25" customHeight="1" x14ac:dyDescent="0.2">
      <c r="A7" s="60" t="s">
        <v>81</v>
      </c>
      <c r="B7" s="60" t="s">
        <v>82</v>
      </c>
      <c r="C7" s="60" t="s">
        <v>52</v>
      </c>
      <c r="D7" s="68" t="s">
        <v>77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 t="s">
        <v>80</v>
      </c>
      <c r="R7" s="52" t="s">
        <v>84</v>
      </c>
    </row>
    <row r="8" spans="1:18" s="9" customFormat="1" ht="30.75" customHeight="1" x14ac:dyDescent="0.2">
      <c r="A8" s="60"/>
      <c r="B8" s="60"/>
      <c r="C8" s="60"/>
      <c r="D8" s="60" t="s">
        <v>74</v>
      </c>
      <c r="E8" s="68" t="s">
        <v>93</v>
      </c>
      <c r="F8" s="66" t="s">
        <v>113</v>
      </c>
      <c r="G8" s="66"/>
      <c r="H8" s="60" t="s">
        <v>114</v>
      </c>
      <c r="I8" s="60" t="s">
        <v>116</v>
      </c>
      <c r="J8" s="60" t="s">
        <v>19</v>
      </c>
      <c r="K8" s="60"/>
      <c r="L8" s="60"/>
      <c r="M8" s="60"/>
      <c r="N8" s="60" t="s">
        <v>117</v>
      </c>
      <c r="O8" s="60" t="s">
        <v>118</v>
      </c>
      <c r="P8" s="60" t="s">
        <v>49</v>
      </c>
      <c r="Q8" s="68"/>
      <c r="R8" s="65"/>
    </row>
    <row r="9" spans="1:18" s="9" customFormat="1" ht="44.25" customHeight="1" x14ac:dyDescent="0.2">
      <c r="A9" s="60"/>
      <c r="B9" s="60"/>
      <c r="C9" s="60"/>
      <c r="D9" s="60"/>
      <c r="E9" s="68"/>
      <c r="F9" s="66" t="s">
        <v>16</v>
      </c>
      <c r="G9" s="66" t="s">
        <v>17</v>
      </c>
      <c r="H9" s="60"/>
      <c r="I9" s="60"/>
      <c r="J9" s="7" t="s">
        <v>27</v>
      </c>
      <c r="K9" s="7" t="s">
        <v>28</v>
      </c>
      <c r="L9" s="7" t="s">
        <v>29</v>
      </c>
      <c r="M9" s="7" t="s">
        <v>30</v>
      </c>
      <c r="N9" s="60"/>
      <c r="O9" s="60"/>
      <c r="P9" s="60"/>
      <c r="Q9" s="68"/>
      <c r="R9" s="65"/>
    </row>
    <row r="10" spans="1:18" s="9" customFormat="1" ht="30" customHeight="1" x14ac:dyDescent="0.2">
      <c r="A10" s="60"/>
      <c r="B10" s="60"/>
      <c r="C10" s="60"/>
      <c r="D10" s="60"/>
      <c r="E10" s="68"/>
      <c r="F10" s="66"/>
      <c r="G10" s="66"/>
      <c r="H10" s="60"/>
      <c r="I10" s="60" t="s">
        <v>22</v>
      </c>
      <c r="J10" s="60"/>
      <c r="K10" s="60"/>
      <c r="L10" s="60"/>
      <c r="M10" s="60"/>
      <c r="N10" s="60"/>
      <c r="O10" s="60"/>
      <c r="P10" s="60"/>
      <c r="Q10" s="68"/>
      <c r="R10" s="53"/>
    </row>
    <row r="11" spans="1:18" ht="35.25" customHeight="1" x14ac:dyDescent="0.2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85</v>
      </c>
      <c r="I11" s="11" t="s">
        <v>8</v>
      </c>
      <c r="J11" s="11" t="s">
        <v>75</v>
      </c>
      <c r="K11" s="11" t="s">
        <v>47</v>
      </c>
      <c r="L11" s="11" t="s">
        <v>9</v>
      </c>
      <c r="M11" s="11" t="s">
        <v>76</v>
      </c>
      <c r="N11" s="11" t="s">
        <v>10</v>
      </c>
      <c r="O11" s="11" t="s">
        <v>11</v>
      </c>
      <c r="P11" s="11" t="s">
        <v>86</v>
      </c>
      <c r="Q11" s="11" t="s">
        <v>23</v>
      </c>
      <c r="R11" s="11" t="s">
        <v>24</v>
      </c>
    </row>
    <row r="12" spans="1:18" s="21" customFormat="1" ht="54.75" customHeight="1" x14ac:dyDescent="0.2">
      <c r="A12" s="45">
        <v>1080</v>
      </c>
      <c r="B12" s="18" t="s">
        <v>1</v>
      </c>
      <c r="C12" s="19" t="s">
        <v>97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x14ac:dyDescent="0.2">
      <c r="A13" s="48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25" customFormat="1" ht="55.5" customHeight="1" x14ac:dyDescent="0.2">
      <c r="A14" s="46">
        <v>31003</v>
      </c>
      <c r="B14" s="23" t="s">
        <v>37</v>
      </c>
      <c r="C14" s="24" t="s">
        <v>98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25" customFormat="1" ht="25.5" customHeight="1" x14ac:dyDescent="0.2">
      <c r="A15" s="22"/>
      <c r="B15" s="27"/>
      <c r="C15" s="10" t="s">
        <v>19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5" customFormat="1" ht="42" customHeight="1" x14ac:dyDescent="0.2">
      <c r="A16" s="22"/>
      <c r="B16" s="23" t="s">
        <v>40</v>
      </c>
      <c r="C16" s="28" t="s">
        <v>99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25" customFormat="1" ht="42" customHeight="1" x14ac:dyDescent="0.2">
      <c r="A17" s="22"/>
      <c r="B17" s="34"/>
      <c r="C17" s="28" t="s">
        <v>107</v>
      </c>
      <c r="D17" s="20" t="e">
        <f>#REF!++D21+D24+D27+D30+D33+#REF!+D36+#REF!+D39+D42+#REF!</f>
        <v>#REF!</v>
      </c>
      <c r="E17" s="20" t="e">
        <f>#REF!++E21+E24+E27+E30+E33+#REF!+E36+#REF!+E39+E42+#REF!</f>
        <v>#REF!</v>
      </c>
      <c r="F17" s="20" t="e">
        <f>#REF!++F21+F24+F27+F30+F33+#REF!+F36+#REF!+F39+F42+#REF!</f>
        <v>#REF!</v>
      </c>
      <c r="G17" s="20" t="e">
        <f>#REF!++G21+G24+G27+G30+G33+#REF!+G36+#REF!+G39+G42+#REF!</f>
        <v>#REF!</v>
      </c>
      <c r="H17" s="20" t="e">
        <f>#REF!++H21+H24+H27+H30+H33+#REF!+H36+#REF!+H39+H42+#REF!</f>
        <v>#REF!</v>
      </c>
      <c r="I17" s="20">
        <f>+I21+I24+I27+I30+I33+I36++I39+I42</f>
        <v>5681</v>
      </c>
      <c r="J17" s="20">
        <f t="shared" ref="J17:P17" si="0">+J21+J24+J27+J30+J33+J36++J39+J42</f>
        <v>0</v>
      </c>
      <c r="K17" s="20">
        <f t="shared" si="0"/>
        <v>0</v>
      </c>
      <c r="L17" s="20">
        <f t="shared" si="0"/>
        <v>0</v>
      </c>
      <c r="M17" s="20">
        <f t="shared" si="0"/>
        <v>5681</v>
      </c>
      <c r="N17" s="20">
        <f t="shared" si="0"/>
        <v>2679</v>
      </c>
      <c r="O17" s="20">
        <f t="shared" si="0"/>
        <v>0</v>
      </c>
      <c r="P17" s="20">
        <f t="shared" si="0"/>
        <v>0</v>
      </c>
      <c r="Q17" s="20"/>
      <c r="R17" s="20"/>
    </row>
    <row r="18" spans="1:18" s="25" customFormat="1" ht="42" customHeight="1" x14ac:dyDescent="0.2">
      <c r="A18" s="22"/>
      <c r="B18" s="34"/>
      <c r="C18" s="28" t="s">
        <v>108</v>
      </c>
      <c r="D18" s="20" t="e">
        <f>#REF!+D22+D25+D28+D31+D34+#REF!+D37+#REF!+D40+D43+#REF!</f>
        <v>#REF!</v>
      </c>
      <c r="E18" s="20" t="e">
        <f>#REF!+E22+E25+E28+E31+E34+#REF!+E37+#REF!+E40+E43+#REF!</f>
        <v>#REF!</v>
      </c>
      <c r="F18" s="20" t="e">
        <f>#REF!+F22+F25+F28+F31+F34+#REF!+F37+#REF!+F40+F43+#REF!</f>
        <v>#REF!</v>
      </c>
      <c r="G18" s="20" t="e">
        <f>#REF!+G22+G25+G28+G31+G34+#REF!+G37+#REF!+G40+G43+#REF!</f>
        <v>#REF!</v>
      </c>
      <c r="H18" s="20" t="e">
        <f>#REF!+H22+H25+H28+H31+H34+#REF!+H37+#REF!+H40+H43+#REF!</f>
        <v>#REF!</v>
      </c>
      <c r="I18" s="46"/>
      <c r="J18" s="46"/>
      <c r="K18" s="46"/>
      <c r="L18" s="46"/>
      <c r="M18" s="46"/>
      <c r="N18" s="46"/>
      <c r="O18" s="46"/>
      <c r="P18" s="46"/>
      <c r="Q18" s="20"/>
      <c r="R18" s="20"/>
    </row>
    <row r="19" spans="1:18" s="37" customFormat="1" ht="49.5" customHeight="1" x14ac:dyDescent="0.2">
      <c r="A19" s="33"/>
      <c r="B19" s="34"/>
      <c r="C19" s="34" t="s">
        <v>20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 s="37" customFormat="1" ht="49.5" x14ac:dyDescent="0.2">
      <c r="A20" s="33"/>
      <c r="B20" s="34"/>
      <c r="C20" s="43" t="s">
        <v>101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18" s="37" customFormat="1" ht="47.25" customHeight="1" x14ac:dyDescent="0.2">
      <c r="A21" s="33"/>
      <c r="B21" s="34"/>
      <c r="C21" s="39" t="s">
        <v>112</v>
      </c>
      <c r="D21" s="35"/>
      <c r="E21" s="35"/>
      <c r="F21" s="35"/>
      <c r="G21" s="35"/>
      <c r="H21" s="35"/>
      <c r="I21" s="35">
        <v>840</v>
      </c>
      <c r="J21" s="35"/>
      <c r="K21" s="35"/>
      <c r="L21" s="35"/>
      <c r="M21" s="35">
        <f>+I21</f>
        <v>840</v>
      </c>
      <c r="N21" s="35"/>
      <c r="O21" s="35"/>
      <c r="P21" s="35"/>
      <c r="Q21" s="35"/>
      <c r="R21" s="35"/>
    </row>
    <row r="22" spans="1:18" s="37" customFormat="1" ht="49.5" x14ac:dyDescent="0.2">
      <c r="A22" s="33"/>
      <c r="B22" s="34"/>
      <c r="C22" s="40" t="s">
        <v>111</v>
      </c>
      <c r="D22" s="35"/>
      <c r="E22" s="35"/>
      <c r="F22" s="35"/>
      <c r="G22" s="35"/>
      <c r="H22" s="35"/>
      <c r="I22" s="49">
        <v>2024</v>
      </c>
      <c r="J22" s="49"/>
      <c r="K22" s="49"/>
      <c r="L22" s="49"/>
      <c r="M22" s="49"/>
      <c r="N22" s="49"/>
      <c r="O22" s="49"/>
      <c r="P22" s="49"/>
      <c r="Q22" s="35"/>
      <c r="R22" s="35"/>
    </row>
    <row r="23" spans="1:18" s="37" customFormat="1" ht="49.5" x14ac:dyDescent="0.2">
      <c r="A23" s="33"/>
      <c r="B23" s="34"/>
      <c r="C23" s="43" t="s">
        <v>104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37" customFormat="1" ht="47.25" customHeight="1" x14ac:dyDescent="0.2">
      <c r="A24" s="33"/>
      <c r="B24" s="34"/>
      <c r="C24" s="39" t="s">
        <v>112</v>
      </c>
      <c r="D24" s="35"/>
      <c r="E24" s="35"/>
      <c r="F24" s="35"/>
      <c r="G24" s="35"/>
      <c r="H24" s="35"/>
      <c r="I24" s="35">
        <v>550</v>
      </c>
      <c r="J24" s="35"/>
      <c r="K24" s="35"/>
      <c r="L24" s="35"/>
      <c r="M24" s="35">
        <f>+I24</f>
        <v>550</v>
      </c>
      <c r="N24" s="35">
        <v>550</v>
      </c>
      <c r="O24" s="35"/>
      <c r="P24" s="35"/>
      <c r="Q24" s="35"/>
      <c r="R24" s="35"/>
    </row>
    <row r="25" spans="1:18" s="37" customFormat="1" ht="49.5" x14ac:dyDescent="0.2">
      <c r="A25" s="33"/>
      <c r="B25" s="34"/>
      <c r="C25" s="40" t="s">
        <v>111</v>
      </c>
      <c r="D25" s="35"/>
      <c r="E25" s="35"/>
      <c r="F25" s="35"/>
      <c r="G25" s="35"/>
      <c r="H25" s="35"/>
      <c r="I25" s="49"/>
      <c r="J25" s="49"/>
      <c r="K25" s="49"/>
      <c r="L25" s="49"/>
      <c r="M25" s="49"/>
      <c r="N25" s="49">
        <v>2025</v>
      </c>
      <c r="O25" s="49"/>
      <c r="P25" s="49"/>
      <c r="Q25" s="35"/>
      <c r="R25" s="35"/>
    </row>
    <row r="26" spans="1:18" s="37" customFormat="1" ht="66" x14ac:dyDescent="0.2">
      <c r="A26" s="33"/>
      <c r="B26" s="34"/>
      <c r="C26" s="43" t="s">
        <v>119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</row>
    <row r="27" spans="1:18" s="37" customFormat="1" ht="47.25" customHeight="1" x14ac:dyDescent="0.2">
      <c r="A27" s="33"/>
      <c r="B27" s="34"/>
      <c r="C27" s="39" t="s">
        <v>112</v>
      </c>
      <c r="D27" s="35"/>
      <c r="E27" s="35"/>
      <c r="F27" s="35"/>
      <c r="G27" s="35"/>
      <c r="H27" s="35"/>
      <c r="I27" s="35">
        <v>1000</v>
      </c>
      <c r="J27" s="35"/>
      <c r="K27" s="35"/>
      <c r="L27" s="35"/>
      <c r="M27" s="35">
        <f>+I27</f>
        <v>1000</v>
      </c>
      <c r="N27" s="35">
        <v>1000</v>
      </c>
      <c r="O27" s="35"/>
      <c r="P27" s="35"/>
      <c r="Q27" s="35"/>
      <c r="R27" s="35"/>
    </row>
    <row r="28" spans="1:18" s="37" customFormat="1" ht="49.5" x14ac:dyDescent="0.2">
      <c r="A28" s="33"/>
      <c r="B28" s="34"/>
      <c r="C28" s="40" t="s">
        <v>111</v>
      </c>
      <c r="D28" s="35"/>
      <c r="E28" s="35"/>
      <c r="F28" s="35"/>
      <c r="G28" s="35"/>
      <c r="H28" s="35"/>
      <c r="I28" s="49"/>
      <c r="J28" s="49"/>
      <c r="K28" s="49"/>
      <c r="L28" s="49"/>
      <c r="M28" s="49"/>
      <c r="N28" s="49">
        <v>2025</v>
      </c>
      <c r="O28" s="49"/>
      <c r="P28" s="49"/>
      <c r="Q28" s="35"/>
      <c r="R28" s="35"/>
    </row>
    <row r="29" spans="1:18" s="37" customFormat="1" ht="49.5" x14ac:dyDescent="0.2">
      <c r="A29" s="33"/>
      <c r="B29" s="34"/>
      <c r="C29" s="43" t="s">
        <v>102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37" customFormat="1" ht="47.25" customHeight="1" x14ac:dyDescent="0.2">
      <c r="A30" s="33"/>
      <c r="B30" s="34"/>
      <c r="C30" s="39" t="s">
        <v>112</v>
      </c>
      <c r="D30" s="35"/>
      <c r="E30" s="35"/>
      <c r="F30" s="35"/>
      <c r="G30" s="35"/>
      <c r="H30" s="35"/>
      <c r="I30" s="35">
        <v>1177</v>
      </c>
      <c r="J30" s="35"/>
      <c r="K30" s="35"/>
      <c r="L30" s="35"/>
      <c r="M30" s="35">
        <f>+I30</f>
        <v>1177</v>
      </c>
      <c r="N30" s="35"/>
      <c r="O30" s="35"/>
      <c r="P30" s="35"/>
      <c r="Q30" s="35"/>
      <c r="R30" s="35"/>
    </row>
    <row r="31" spans="1:18" s="37" customFormat="1" ht="49.5" x14ac:dyDescent="0.2">
      <c r="A31" s="33"/>
      <c r="B31" s="34"/>
      <c r="C31" s="40" t="s">
        <v>111</v>
      </c>
      <c r="D31" s="35"/>
      <c r="E31" s="35"/>
      <c r="F31" s="35"/>
      <c r="G31" s="35"/>
      <c r="H31" s="35"/>
      <c r="I31" s="49">
        <v>2024</v>
      </c>
      <c r="J31" s="49"/>
      <c r="K31" s="49"/>
      <c r="L31" s="49"/>
      <c r="M31" s="49"/>
      <c r="N31" s="49"/>
      <c r="O31" s="49"/>
      <c r="P31" s="49"/>
      <c r="Q31" s="35"/>
      <c r="R31" s="35"/>
    </row>
    <row r="32" spans="1:18" s="37" customFormat="1" ht="66" x14ac:dyDescent="0.2">
      <c r="A32" s="33"/>
      <c r="B32" s="34"/>
      <c r="C32" s="43" t="s">
        <v>120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37" customFormat="1" ht="47.25" customHeight="1" x14ac:dyDescent="0.2">
      <c r="A33" s="33"/>
      <c r="B33" s="34"/>
      <c r="C33" s="39" t="s">
        <v>112</v>
      </c>
      <c r="D33" s="35"/>
      <c r="E33" s="35"/>
      <c r="F33" s="35"/>
      <c r="G33" s="35"/>
      <c r="H33" s="35"/>
      <c r="I33" s="35">
        <v>629</v>
      </c>
      <c r="J33" s="35"/>
      <c r="K33" s="35"/>
      <c r="L33" s="35"/>
      <c r="M33" s="35">
        <f>+I33</f>
        <v>629</v>
      </c>
      <c r="N33" s="35">
        <v>629</v>
      </c>
      <c r="O33" s="35"/>
      <c r="P33" s="35"/>
      <c r="Q33" s="35"/>
      <c r="R33" s="35"/>
    </row>
    <row r="34" spans="1:18" s="37" customFormat="1" ht="49.5" x14ac:dyDescent="0.2">
      <c r="A34" s="33"/>
      <c r="B34" s="34"/>
      <c r="C34" s="40" t="s">
        <v>111</v>
      </c>
      <c r="D34" s="35"/>
      <c r="E34" s="35"/>
      <c r="F34" s="35"/>
      <c r="G34" s="35"/>
      <c r="H34" s="35"/>
      <c r="I34" s="49"/>
      <c r="J34" s="49"/>
      <c r="K34" s="49"/>
      <c r="L34" s="49"/>
      <c r="M34" s="49"/>
      <c r="N34" s="49">
        <v>2025</v>
      </c>
      <c r="O34" s="49"/>
      <c r="P34" s="49"/>
      <c r="Q34" s="35"/>
      <c r="R34" s="35"/>
    </row>
    <row r="35" spans="1:18" s="37" customFormat="1" ht="49.5" x14ac:dyDescent="0.2">
      <c r="A35" s="33"/>
      <c r="B35" s="34"/>
      <c r="C35" s="43" t="s">
        <v>121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spans="1:18" s="37" customFormat="1" ht="47.25" customHeight="1" x14ac:dyDescent="0.2">
      <c r="A36" s="33"/>
      <c r="B36" s="34"/>
      <c r="C36" s="39" t="s">
        <v>112</v>
      </c>
      <c r="D36" s="35"/>
      <c r="E36" s="35"/>
      <c r="F36" s="35"/>
      <c r="G36" s="35"/>
      <c r="H36" s="35"/>
      <c r="I36" s="35">
        <v>500</v>
      </c>
      <c r="J36" s="35"/>
      <c r="K36" s="35"/>
      <c r="L36" s="35"/>
      <c r="M36" s="35">
        <f>+I36</f>
        <v>500</v>
      </c>
      <c r="N36" s="35"/>
      <c r="O36" s="35"/>
      <c r="P36" s="35"/>
      <c r="Q36" s="35"/>
      <c r="R36" s="35"/>
    </row>
    <row r="37" spans="1:18" s="37" customFormat="1" ht="49.5" x14ac:dyDescent="0.2">
      <c r="A37" s="33"/>
      <c r="B37" s="34"/>
      <c r="C37" s="40" t="s">
        <v>111</v>
      </c>
      <c r="D37" s="35"/>
      <c r="E37" s="35"/>
      <c r="F37" s="35"/>
      <c r="G37" s="35"/>
      <c r="H37" s="35"/>
      <c r="I37" s="49">
        <v>2024</v>
      </c>
      <c r="J37" s="49"/>
      <c r="K37" s="49"/>
      <c r="L37" s="49"/>
      <c r="M37" s="49"/>
      <c r="N37" s="49"/>
      <c r="O37" s="49"/>
      <c r="P37" s="49"/>
      <c r="Q37" s="35"/>
      <c r="R37" s="35"/>
    </row>
    <row r="38" spans="1:18" s="37" customFormat="1" ht="49.5" x14ac:dyDescent="0.2">
      <c r="A38" s="33"/>
      <c r="B38" s="34"/>
      <c r="C38" s="43" t="s">
        <v>103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37" customFormat="1" ht="47.25" customHeight="1" x14ac:dyDescent="0.2">
      <c r="A39" s="33"/>
      <c r="B39" s="34"/>
      <c r="C39" s="39" t="s">
        <v>110</v>
      </c>
      <c r="D39" s="35"/>
      <c r="E39" s="35"/>
      <c r="F39" s="35"/>
      <c r="G39" s="35"/>
      <c r="H39" s="35"/>
      <c r="I39" s="35">
        <v>485</v>
      </c>
      <c r="J39" s="35"/>
      <c r="K39" s="35"/>
      <c r="L39" s="35"/>
      <c r="M39" s="35">
        <f>+I39</f>
        <v>485</v>
      </c>
      <c r="N39" s="35"/>
      <c r="O39" s="35"/>
      <c r="P39" s="35"/>
      <c r="Q39" s="35"/>
      <c r="R39" s="35"/>
    </row>
    <row r="40" spans="1:18" s="37" customFormat="1" ht="33" x14ac:dyDescent="0.2">
      <c r="A40" s="33"/>
      <c r="B40" s="34"/>
      <c r="C40" s="40" t="s">
        <v>109</v>
      </c>
      <c r="D40" s="35"/>
      <c r="E40" s="35"/>
      <c r="F40" s="35"/>
      <c r="G40" s="35"/>
      <c r="H40" s="35"/>
      <c r="I40" s="49">
        <v>2024</v>
      </c>
      <c r="J40" s="49"/>
      <c r="K40" s="49"/>
      <c r="L40" s="49"/>
      <c r="M40" s="49"/>
      <c r="N40" s="49"/>
      <c r="O40" s="49"/>
      <c r="P40" s="49"/>
      <c r="Q40" s="35"/>
      <c r="R40" s="35"/>
    </row>
    <row r="41" spans="1:18" s="37" customFormat="1" ht="49.5" x14ac:dyDescent="0.2">
      <c r="A41" s="33"/>
      <c r="B41" s="34"/>
      <c r="C41" s="43" t="s">
        <v>105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37" customFormat="1" ht="47.25" customHeight="1" x14ac:dyDescent="0.2">
      <c r="A42" s="33"/>
      <c r="B42" s="34"/>
      <c r="C42" s="39" t="s">
        <v>110</v>
      </c>
      <c r="D42" s="35"/>
      <c r="E42" s="35"/>
      <c r="F42" s="35"/>
      <c r="G42" s="35"/>
      <c r="H42" s="35"/>
      <c r="I42" s="35">
        <v>500</v>
      </c>
      <c r="J42" s="35"/>
      <c r="K42" s="35"/>
      <c r="L42" s="35"/>
      <c r="M42" s="35">
        <f>+I42</f>
        <v>500</v>
      </c>
      <c r="N42" s="35">
        <v>500</v>
      </c>
      <c r="O42" s="35"/>
      <c r="P42" s="35"/>
      <c r="Q42" s="35"/>
      <c r="R42" s="35"/>
    </row>
    <row r="43" spans="1:18" s="37" customFormat="1" ht="33" x14ac:dyDescent="0.2">
      <c r="A43" s="33"/>
      <c r="B43" s="34"/>
      <c r="C43" s="40" t="s">
        <v>109</v>
      </c>
      <c r="D43" s="35"/>
      <c r="E43" s="35"/>
      <c r="F43" s="35"/>
      <c r="G43" s="35"/>
      <c r="H43" s="35"/>
      <c r="I43" s="49"/>
      <c r="J43" s="49"/>
      <c r="K43" s="49"/>
      <c r="L43" s="49"/>
      <c r="M43" s="49"/>
      <c r="N43" s="49">
        <v>2025</v>
      </c>
      <c r="O43" s="49"/>
      <c r="P43" s="49"/>
      <c r="Q43" s="35"/>
      <c r="R43" s="35"/>
    </row>
    <row r="44" spans="1:18" s="25" customFormat="1" ht="42" customHeight="1" x14ac:dyDescent="0.2">
      <c r="A44" s="22"/>
      <c r="B44" s="23" t="s">
        <v>43</v>
      </c>
      <c r="C44" s="28" t="s">
        <v>38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s="25" customFormat="1" ht="42" customHeight="1" x14ac:dyDescent="0.2">
      <c r="A45" s="22"/>
      <c r="B45" s="34"/>
      <c r="C45" s="28" t="s">
        <v>79</v>
      </c>
      <c r="D45" s="20">
        <f>D49+D52</f>
        <v>0</v>
      </c>
      <c r="E45" s="20">
        <f t="shared" ref="E45:P45" si="1">E49+E52</f>
        <v>0</v>
      </c>
      <c r="F45" s="20">
        <f t="shared" si="1"/>
        <v>0</v>
      </c>
      <c r="G45" s="20">
        <f t="shared" si="1"/>
        <v>0</v>
      </c>
      <c r="H45" s="20">
        <f t="shared" si="1"/>
        <v>0</v>
      </c>
      <c r="I45" s="20">
        <f t="shared" si="1"/>
        <v>0</v>
      </c>
      <c r="J45" s="20">
        <f t="shared" si="1"/>
        <v>0</v>
      </c>
      <c r="K45" s="20">
        <f t="shared" si="1"/>
        <v>0</v>
      </c>
      <c r="L45" s="20">
        <f t="shared" si="1"/>
        <v>0</v>
      </c>
      <c r="M45" s="20">
        <f t="shared" si="1"/>
        <v>0</v>
      </c>
      <c r="N45" s="20">
        <f t="shared" si="1"/>
        <v>0</v>
      </c>
      <c r="O45" s="20">
        <f t="shared" si="1"/>
        <v>0</v>
      </c>
      <c r="P45" s="20">
        <f t="shared" si="1"/>
        <v>0</v>
      </c>
      <c r="Q45" s="20"/>
      <c r="R45" s="20"/>
    </row>
    <row r="46" spans="1:18" s="25" customFormat="1" ht="42" customHeight="1" x14ac:dyDescent="0.2">
      <c r="A46" s="22"/>
      <c r="B46" s="34"/>
      <c r="C46" s="28" t="s">
        <v>78</v>
      </c>
      <c r="D46" s="20">
        <f>D50+D53</f>
        <v>0</v>
      </c>
      <c r="E46" s="20">
        <f t="shared" ref="E46:P46" si="2">E50+E53</f>
        <v>0</v>
      </c>
      <c r="F46" s="20">
        <f t="shared" si="2"/>
        <v>0</v>
      </c>
      <c r="G46" s="20">
        <f t="shared" si="2"/>
        <v>0</v>
      </c>
      <c r="H46" s="20">
        <f t="shared" si="2"/>
        <v>0</v>
      </c>
      <c r="I46" s="20">
        <f t="shared" si="2"/>
        <v>0</v>
      </c>
      <c r="J46" s="20">
        <f t="shared" si="2"/>
        <v>0</v>
      </c>
      <c r="K46" s="20">
        <f t="shared" si="2"/>
        <v>0</v>
      </c>
      <c r="L46" s="20">
        <f t="shared" si="2"/>
        <v>0</v>
      </c>
      <c r="M46" s="20">
        <f t="shared" si="2"/>
        <v>0</v>
      </c>
      <c r="N46" s="20">
        <f t="shared" si="2"/>
        <v>0</v>
      </c>
      <c r="O46" s="20">
        <f t="shared" si="2"/>
        <v>0</v>
      </c>
      <c r="P46" s="20">
        <f t="shared" si="2"/>
        <v>0</v>
      </c>
      <c r="Q46" s="20"/>
      <c r="R46" s="20"/>
    </row>
    <row r="47" spans="1:18" s="37" customFormat="1" ht="49.5" customHeight="1" x14ac:dyDescent="0.2">
      <c r="A47" s="33"/>
      <c r="B47" s="34"/>
      <c r="C47" s="34" t="s">
        <v>20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</row>
    <row r="48" spans="1:18" s="37" customFormat="1" ht="36.75" customHeight="1" x14ac:dyDescent="0.2">
      <c r="A48" s="33"/>
      <c r="B48" s="34"/>
      <c r="C48" s="43" t="s">
        <v>87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37" customFormat="1" ht="45" customHeight="1" x14ac:dyDescent="0.2">
      <c r="A49" s="33"/>
      <c r="B49" s="34"/>
      <c r="C49" s="39" t="s">
        <v>79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</row>
    <row r="50" spans="1:18" s="37" customFormat="1" ht="22.5" customHeight="1" x14ac:dyDescent="0.2">
      <c r="A50" s="33"/>
      <c r="B50" s="34"/>
      <c r="C50" s="40" t="s">
        <v>78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</row>
    <row r="51" spans="1:18" s="37" customFormat="1" ht="29.25" customHeight="1" x14ac:dyDescent="0.2">
      <c r="A51" s="33"/>
      <c r="B51" s="34"/>
      <c r="C51" s="43" t="s">
        <v>87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37" customFormat="1" ht="47.25" customHeight="1" x14ac:dyDescent="0.2">
      <c r="A52" s="33"/>
      <c r="B52" s="34"/>
      <c r="C52" s="39" t="s">
        <v>79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8" s="37" customFormat="1" ht="25.5" customHeight="1" x14ac:dyDescent="0.2">
      <c r="A53" s="33"/>
      <c r="B53" s="34"/>
      <c r="C53" s="40" t="s">
        <v>42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5" spans="1:18" x14ac:dyDescent="0.2">
      <c r="A55" s="41"/>
    </row>
    <row r="56" spans="1:18" ht="33.75" customHeight="1" x14ac:dyDescent="0.2">
      <c r="A56" s="67" t="s">
        <v>83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8" ht="54" customHeight="1" x14ac:dyDescent="0.2">
      <c r="A57" s="67" t="s">
        <v>94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</row>
    <row r="58" spans="1:18" ht="54" customHeight="1" x14ac:dyDescent="0.2">
      <c r="A58" s="67" t="s">
        <v>95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8" ht="36.75" customHeight="1" x14ac:dyDescent="0.2">
      <c r="A59" s="67" t="s">
        <v>96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</row>
    <row r="60" spans="1:18" ht="57.75" customHeight="1" x14ac:dyDescent="0.2">
      <c r="A60" s="67" t="s">
        <v>88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</sheetData>
  <sheetProtection insertRows="0" deleteRows="0"/>
  <mergeCells count="28">
    <mergeCell ref="D7:P7"/>
    <mergeCell ref="D8:D10"/>
    <mergeCell ref="A56:Q56"/>
    <mergeCell ref="J8:M8"/>
    <mergeCell ref="I8:I9"/>
    <mergeCell ref="E8:E10"/>
    <mergeCell ref="Q7:Q10"/>
    <mergeCell ref="A57:Q57"/>
    <mergeCell ref="A58:Q58"/>
    <mergeCell ref="A59:Q59"/>
    <mergeCell ref="R7:R10"/>
    <mergeCell ref="A60:Q60"/>
    <mergeCell ref="I10:O10"/>
    <mergeCell ref="N8:N9"/>
    <mergeCell ref="O8:O9"/>
    <mergeCell ref="H8:H10"/>
    <mergeCell ref="P8:P10"/>
    <mergeCell ref="A7:A10"/>
    <mergeCell ref="B7:B10"/>
    <mergeCell ref="C7:C10"/>
    <mergeCell ref="F8:G8"/>
    <mergeCell ref="F9:F10"/>
    <mergeCell ref="G9:G10"/>
    <mergeCell ref="I1:O1"/>
    <mergeCell ref="A2:O2"/>
    <mergeCell ref="A3:O3"/>
    <mergeCell ref="A4:O4"/>
    <mergeCell ref="N6:O6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Ֆինանսական</vt:lpstr>
      <vt:lpstr>Ոչ ֆինանսական</vt:lpstr>
      <vt:lpstr>'Ոչ ֆինանսական'!_ftn1</vt:lpstr>
      <vt:lpstr>Ֆինանսական!_ftn1</vt:lpstr>
      <vt:lpstr>'Ոչ ֆինանսական'!_ftnref1</vt:lpstr>
      <vt:lpstr>Ֆինանսական!_ftnref1</vt:lpstr>
      <vt:lpstr>'Ոչ ֆինանսական'!Print_Titles</vt:lpstr>
      <vt:lpstr>Ֆինանսական!Print_Titles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Ani Cherkezyan</cp:lastModifiedBy>
  <cp:lastPrinted>2019-05-20T13:24:53Z</cp:lastPrinted>
  <dcterms:created xsi:type="dcterms:W3CDTF">1999-06-15T07:19:13Z</dcterms:created>
  <dcterms:modified xsi:type="dcterms:W3CDTF">2023-03-25T15:25:49Z</dcterms:modified>
</cp:coreProperties>
</file>